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390" windowWidth="21840" windowHeight="12030" activeTab="2"/>
  </bookViews>
  <sheets>
    <sheet name="Datos" sheetId="46" r:id="rId1"/>
    <sheet name="Catalogo de contrato" sheetId="27" r:id="rId2"/>
    <sheet name="Generador (1)" sheetId="2" r:id="rId3"/>
    <sheet name="Generador (2)" sheetId="4" r:id="rId4"/>
    <sheet name="Generador (3)" sheetId="43" r:id="rId5"/>
    <sheet name="Caratula Estimacion" sheetId="45" r:id="rId6"/>
    <sheet name="Hoja de seguimiento" sheetId="53" r:id="rId7"/>
  </sheets>
  <externalReferences>
    <externalReference r:id="rId8"/>
  </externalReferences>
  <definedNames>
    <definedName name="_xlnm.Print_Area" localSheetId="5">'Caratula Estimacion'!$A$1:$N$57</definedName>
    <definedName name="_xlnm.Print_Area" localSheetId="1">'Catalogo de contrato'!$A$1:$F$1002</definedName>
    <definedName name="_xlnm.Print_Area" localSheetId="0">Datos!$A$1:$F$30</definedName>
    <definedName name="_xlnm.Print_Area" localSheetId="2">'Generador (1)'!$A$1:$K$48</definedName>
    <definedName name="_xlnm.Print_Area" localSheetId="3">'Generador (2)'!$A$1:$K$48</definedName>
    <definedName name="_xlnm.Print_Area" localSheetId="4">'Generador (3)'!$A$1:$K$48</definedName>
    <definedName name="_xlnm.Print_Area" localSheetId="6">'Hoja de seguimiento'!$A$1:$K$25</definedName>
    <definedName name="_xlnm.Print_Titles" localSheetId="1">'Catalogo de contrato'!$1:$1</definedName>
    <definedName name="_xlnm.Print_Titles">#N/A</definedName>
    <definedName name="verificar" localSheetId="6">'[1]Control de estimaciones volumen'!#REF!</definedName>
    <definedName name="verificar">'[1]Control de estimaciones volumen'!#REF!</definedName>
    <definedName name="versup" localSheetId="5">#REF!</definedName>
    <definedName name="versup" localSheetId="0">#REF!</definedName>
    <definedName name="versup" localSheetId="4">#REF!</definedName>
    <definedName name="versup" localSheetId="6">#REF!</definedName>
    <definedName name="versup">#REF!</definedName>
  </definedNames>
  <calcPr calcId="145621"/>
</workbook>
</file>

<file path=xl/calcChain.xml><?xml version="1.0" encoding="utf-8"?>
<calcChain xmlns="http://schemas.openxmlformats.org/spreadsheetml/2006/main">
  <c r="J35" i="2" l="1"/>
  <c r="J34" i="2"/>
  <c r="B9" i="53" l="1"/>
  <c r="F10" i="53"/>
  <c r="F9" i="53"/>
  <c r="M1973" i="53"/>
  <c r="M1972" i="53"/>
  <c r="M1971" i="53"/>
  <c r="M1970" i="53"/>
  <c r="M1969" i="53"/>
  <c r="M1968" i="53"/>
  <c r="M1967" i="53"/>
  <c r="M1966" i="53"/>
  <c r="M1965" i="53"/>
  <c r="M1964" i="53"/>
  <c r="M1963" i="53"/>
  <c r="M1962" i="53"/>
  <c r="M1961" i="53"/>
  <c r="M1960" i="53"/>
  <c r="M1959" i="53"/>
  <c r="M1958" i="53"/>
  <c r="M1957" i="53"/>
  <c r="M1956" i="53"/>
  <c r="M1955" i="53"/>
  <c r="M1954" i="53"/>
  <c r="M1953" i="53"/>
  <c r="M1952" i="53"/>
  <c r="M1951" i="53"/>
  <c r="M1950" i="53"/>
  <c r="M1949" i="53"/>
  <c r="M1948" i="53"/>
  <c r="M1947" i="53"/>
  <c r="M1946" i="53"/>
  <c r="M1945" i="53"/>
  <c r="M1944" i="53"/>
  <c r="M1943" i="53"/>
  <c r="M1942" i="53"/>
  <c r="M1941" i="53"/>
  <c r="M1940" i="53"/>
  <c r="M1939" i="53"/>
  <c r="M1938" i="53"/>
  <c r="M1937" i="53"/>
  <c r="M1936" i="53"/>
  <c r="M1935" i="53"/>
  <c r="M1934" i="53"/>
  <c r="M1933" i="53"/>
  <c r="M1932" i="53"/>
  <c r="M1931" i="53"/>
  <c r="M1930" i="53"/>
  <c r="M1929" i="53"/>
  <c r="M1928" i="53"/>
  <c r="M1927" i="53"/>
  <c r="M1926" i="53"/>
  <c r="M1925" i="53"/>
  <c r="M1924" i="53"/>
  <c r="M1923" i="53"/>
  <c r="M1922" i="53"/>
  <c r="M1921" i="53"/>
  <c r="M1920" i="53"/>
  <c r="M1919" i="53"/>
  <c r="M1918" i="53"/>
  <c r="M1917" i="53"/>
  <c r="M1916" i="53"/>
  <c r="M1915" i="53"/>
  <c r="M1914" i="53"/>
  <c r="M1913" i="53"/>
  <c r="M1912" i="53"/>
  <c r="M1911" i="53"/>
  <c r="M1910" i="53"/>
  <c r="M1909" i="53"/>
  <c r="M1908" i="53"/>
  <c r="M1907" i="53"/>
  <c r="M1906" i="53"/>
  <c r="M1905" i="53"/>
  <c r="M1904" i="53"/>
  <c r="M1903" i="53"/>
  <c r="M1902" i="53"/>
  <c r="M1901" i="53"/>
  <c r="M1900" i="53"/>
  <c r="M1899" i="53"/>
  <c r="M1898" i="53"/>
  <c r="M1897" i="53"/>
  <c r="M1896" i="53"/>
  <c r="M1895" i="53"/>
  <c r="M1894" i="53"/>
  <c r="M1893" i="53"/>
  <c r="M1892" i="53"/>
  <c r="M1891" i="53"/>
  <c r="M1890" i="53"/>
  <c r="M1889" i="53"/>
  <c r="M1888" i="53"/>
  <c r="M1887" i="53"/>
  <c r="M1886" i="53"/>
  <c r="M1885" i="53"/>
  <c r="M1884" i="53"/>
  <c r="M1883" i="53"/>
  <c r="M1882" i="53"/>
  <c r="M1881" i="53"/>
  <c r="M1880" i="53"/>
  <c r="M1879" i="53"/>
  <c r="M1878" i="53"/>
  <c r="M1877" i="53"/>
  <c r="M1876" i="53"/>
  <c r="M1875" i="53"/>
  <c r="M1874" i="53"/>
  <c r="M1873" i="53"/>
  <c r="M1872" i="53"/>
  <c r="M1871" i="53"/>
  <c r="M1870" i="53"/>
  <c r="M1869" i="53"/>
  <c r="M1868" i="53"/>
  <c r="M1867" i="53"/>
  <c r="M1866" i="53"/>
  <c r="M1865" i="53"/>
  <c r="M1864" i="53"/>
  <c r="M1863" i="53"/>
  <c r="M1862" i="53"/>
  <c r="M1861" i="53"/>
  <c r="M1860" i="53"/>
  <c r="M1859" i="53"/>
  <c r="M1858" i="53"/>
  <c r="M1857" i="53"/>
  <c r="M1856" i="53"/>
  <c r="M1855" i="53"/>
  <c r="M1854" i="53"/>
  <c r="M1853" i="53"/>
  <c r="M1852" i="53"/>
  <c r="M1851" i="53"/>
  <c r="M1850" i="53"/>
  <c r="M1849" i="53"/>
  <c r="M1848" i="53"/>
  <c r="M1847" i="53"/>
  <c r="M1846" i="53"/>
  <c r="M1845" i="53"/>
  <c r="M1844" i="53"/>
  <c r="M1843" i="53"/>
  <c r="M1842" i="53"/>
  <c r="M1841" i="53"/>
  <c r="M1840" i="53"/>
  <c r="M1839" i="53"/>
  <c r="M1838" i="53"/>
  <c r="M1837" i="53"/>
  <c r="M1836" i="53"/>
  <c r="M1835" i="53"/>
  <c r="M1834" i="53"/>
  <c r="M1833" i="53"/>
  <c r="M1832" i="53"/>
  <c r="M1831" i="53"/>
  <c r="M1830" i="53"/>
  <c r="M1829" i="53"/>
  <c r="M1828" i="53"/>
  <c r="M1827" i="53"/>
  <c r="M1826" i="53"/>
  <c r="M1825" i="53"/>
  <c r="M1824" i="53"/>
  <c r="M1823" i="53"/>
  <c r="M1822" i="53"/>
  <c r="M1821" i="53"/>
  <c r="M1820" i="53"/>
  <c r="M1819" i="53"/>
  <c r="M1818" i="53"/>
  <c r="M1817" i="53"/>
  <c r="M1816" i="53"/>
  <c r="M1815" i="53"/>
  <c r="M1814" i="53"/>
  <c r="M1813" i="53"/>
  <c r="M1812" i="53"/>
  <c r="M1811" i="53"/>
  <c r="M1810" i="53"/>
  <c r="M1809" i="53"/>
  <c r="M1808" i="53"/>
  <c r="M1807" i="53"/>
  <c r="M1806" i="53"/>
  <c r="M1805" i="53"/>
  <c r="M1804" i="53"/>
  <c r="M1803" i="53"/>
  <c r="M1802" i="53"/>
  <c r="M1801" i="53"/>
  <c r="M1800" i="53"/>
  <c r="M1799" i="53"/>
  <c r="M1798" i="53"/>
  <c r="M1797" i="53"/>
  <c r="M1796" i="53"/>
  <c r="M1795" i="53"/>
  <c r="M1794" i="53"/>
  <c r="M1793" i="53"/>
  <c r="M1792" i="53"/>
  <c r="M1791" i="53"/>
  <c r="M1790" i="53"/>
  <c r="M1789" i="53"/>
  <c r="M1788" i="53"/>
  <c r="M1787" i="53"/>
  <c r="M1786" i="53"/>
  <c r="M1785" i="53"/>
  <c r="M1784" i="53"/>
  <c r="M1783" i="53"/>
  <c r="M1782" i="53"/>
  <c r="M1781" i="53"/>
  <c r="M1780" i="53"/>
  <c r="M1779" i="53"/>
  <c r="M1778" i="53"/>
  <c r="M1777" i="53"/>
  <c r="M1776" i="53"/>
  <c r="M1775" i="53"/>
  <c r="M1774" i="53"/>
  <c r="M1773" i="53"/>
  <c r="M1772" i="53"/>
  <c r="M1771" i="53"/>
  <c r="M1770" i="53"/>
  <c r="M1769" i="53"/>
  <c r="M1768" i="53"/>
  <c r="M1767" i="53"/>
  <c r="M1766" i="53"/>
  <c r="M1765" i="53"/>
  <c r="M1764" i="53"/>
  <c r="M1763" i="53"/>
  <c r="M1762" i="53"/>
  <c r="M1761" i="53"/>
  <c r="M1760" i="53"/>
  <c r="M1759" i="53"/>
  <c r="M1758" i="53"/>
  <c r="M1757" i="53"/>
  <c r="M1756" i="53"/>
  <c r="M1755" i="53"/>
  <c r="M1754" i="53"/>
  <c r="M1753" i="53"/>
  <c r="M1752" i="53"/>
  <c r="M1751" i="53"/>
  <c r="M1750" i="53"/>
  <c r="M1749" i="53"/>
  <c r="M1748" i="53"/>
  <c r="M1747" i="53"/>
  <c r="M1746" i="53"/>
  <c r="M1745" i="53"/>
  <c r="M1744" i="53"/>
  <c r="M1743" i="53"/>
  <c r="M1742" i="53"/>
  <c r="M1741" i="53"/>
  <c r="M1740" i="53"/>
  <c r="M1739" i="53"/>
  <c r="M1738" i="53"/>
  <c r="M1737" i="53"/>
  <c r="M1736" i="53"/>
  <c r="M1735" i="53"/>
  <c r="M1734" i="53"/>
  <c r="M1733" i="53"/>
  <c r="M1732" i="53"/>
  <c r="M1731" i="53"/>
  <c r="M1730" i="53"/>
  <c r="M1729" i="53"/>
  <c r="M1728" i="53"/>
  <c r="M1727" i="53"/>
  <c r="M1726" i="53"/>
  <c r="M1725" i="53"/>
  <c r="M1724" i="53"/>
  <c r="M1723" i="53"/>
  <c r="M1722" i="53"/>
  <c r="M1721" i="53"/>
  <c r="M1720" i="53"/>
  <c r="M1719" i="53"/>
  <c r="M1718" i="53"/>
  <c r="M1717" i="53"/>
  <c r="M1716" i="53"/>
  <c r="M1715" i="53"/>
  <c r="M1714" i="53"/>
  <c r="M1713" i="53"/>
  <c r="M1712" i="53"/>
  <c r="M1711" i="53"/>
  <c r="M1710" i="53"/>
  <c r="M1709" i="53"/>
  <c r="M1708" i="53"/>
  <c r="M1707" i="53"/>
  <c r="M1706" i="53"/>
  <c r="M1705" i="53"/>
  <c r="M1704" i="53"/>
  <c r="M1703" i="53"/>
  <c r="M1702" i="53"/>
  <c r="M1701" i="53"/>
  <c r="M1700" i="53"/>
  <c r="M1699" i="53"/>
  <c r="M1698" i="53"/>
  <c r="M1697" i="53"/>
  <c r="M1696" i="53"/>
  <c r="M1695" i="53"/>
  <c r="M1694" i="53"/>
  <c r="M1693" i="53"/>
  <c r="M1692" i="53"/>
  <c r="M1691" i="53"/>
  <c r="M1690" i="53"/>
  <c r="M1689" i="53"/>
  <c r="M1688" i="53"/>
  <c r="M1687" i="53"/>
  <c r="M1686" i="53"/>
  <c r="M1685" i="53"/>
  <c r="M1684" i="53"/>
  <c r="M1683" i="53"/>
  <c r="M1682" i="53"/>
  <c r="M1681" i="53"/>
  <c r="M1680" i="53"/>
  <c r="M1679" i="53"/>
  <c r="M1678" i="53"/>
  <c r="M1677" i="53"/>
  <c r="M1676" i="53"/>
  <c r="M1675" i="53"/>
  <c r="M1674" i="53"/>
  <c r="M1673" i="53"/>
  <c r="M1672" i="53"/>
  <c r="M1671" i="53"/>
  <c r="M1670" i="53"/>
  <c r="M1669" i="53"/>
  <c r="M1668" i="53"/>
  <c r="M1667" i="53"/>
  <c r="M1666" i="53"/>
  <c r="M1665" i="53"/>
  <c r="M1664" i="53"/>
  <c r="M1663" i="53"/>
  <c r="M1662" i="53"/>
  <c r="M1661" i="53"/>
  <c r="M1660" i="53"/>
  <c r="M1659" i="53"/>
  <c r="M1658" i="53"/>
  <c r="M1657" i="53"/>
  <c r="M1656" i="53"/>
  <c r="M1655" i="53"/>
  <c r="M1654" i="53"/>
  <c r="M1653" i="53"/>
  <c r="M1652" i="53"/>
  <c r="M1651" i="53"/>
  <c r="M1650" i="53"/>
  <c r="M1649" i="53"/>
  <c r="M1648" i="53"/>
  <c r="M1647" i="53"/>
  <c r="M1646" i="53"/>
  <c r="M1645" i="53"/>
  <c r="M1644" i="53"/>
  <c r="M1643" i="53"/>
  <c r="M1642" i="53"/>
  <c r="M1641" i="53"/>
  <c r="M1640" i="53"/>
  <c r="M1639" i="53"/>
  <c r="M1638" i="53"/>
  <c r="M1637" i="53"/>
  <c r="M1636" i="53"/>
  <c r="M1635" i="53"/>
  <c r="M1634" i="53"/>
  <c r="M1633" i="53"/>
  <c r="M1632" i="53"/>
  <c r="M1631" i="53"/>
  <c r="M1630" i="53"/>
  <c r="M1629" i="53"/>
  <c r="M1628" i="53"/>
  <c r="M1627" i="53"/>
  <c r="M1626" i="53"/>
  <c r="M1625" i="53"/>
  <c r="M1624" i="53"/>
  <c r="M1623" i="53"/>
  <c r="M1622" i="53"/>
  <c r="M1621" i="53"/>
  <c r="M1620" i="53"/>
  <c r="M1619" i="53"/>
  <c r="M1618" i="53"/>
  <c r="M1617" i="53"/>
  <c r="M1616" i="53"/>
  <c r="M1615" i="53"/>
  <c r="M1614" i="53"/>
  <c r="M1613" i="53"/>
  <c r="M1612" i="53"/>
  <c r="M1611" i="53"/>
  <c r="M1610" i="53"/>
  <c r="M1609" i="53"/>
  <c r="M1608" i="53"/>
  <c r="M1607" i="53"/>
  <c r="M1606" i="53"/>
  <c r="M1605" i="53"/>
  <c r="M1604" i="53"/>
  <c r="M1603" i="53"/>
  <c r="M1602" i="53"/>
  <c r="M1601" i="53"/>
  <c r="M1600" i="53"/>
  <c r="M1599" i="53"/>
  <c r="M1598" i="53"/>
  <c r="M1597" i="53"/>
  <c r="M1596" i="53"/>
  <c r="M1595" i="53"/>
  <c r="M1594" i="53"/>
  <c r="M1593" i="53"/>
  <c r="M1592" i="53"/>
  <c r="M1591" i="53"/>
  <c r="M1590" i="53"/>
  <c r="M1589" i="53"/>
  <c r="M1588" i="53"/>
  <c r="M1587" i="53"/>
  <c r="M1586" i="53"/>
  <c r="M1585" i="53"/>
  <c r="M1584" i="53"/>
  <c r="M1583" i="53"/>
  <c r="M1582" i="53"/>
  <c r="M1581" i="53"/>
  <c r="M1580" i="53"/>
  <c r="M1579" i="53"/>
  <c r="M1578" i="53"/>
  <c r="M1577" i="53"/>
  <c r="M1576" i="53"/>
  <c r="M1575" i="53"/>
  <c r="M1574" i="53"/>
  <c r="M1573" i="53"/>
  <c r="M1572" i="53"/>
  <c r="M1571" i="53"/>
  <c r="M1570" i="53"/>
  <c r="M1569" i="53"/>
  <c r="M1568" i="53"/>
  <c r="M1567" i="53"/>
  <c r="M1566" i="53"/>
  <c r="M1565" i="53"/>
  <c r="M1564" i="53"/>
  <c r="M1563" i="53"/>
  <c r="M1562" i="53"/>
  <c r="M1561" i="53"/>
  <c r="M1560" i="53"/>
  <c r="M1559" i="53"/>
  <c r="M1558" i="53"/>
  <c r="M1557" i="53"/>
  <c r="M1556" i="53"/>
  <c r="M1555" i="53"/>
  <c r="M1554" i="53"/>
  <c r="M1553" i="53"/>
  <c r="M1552" i="53"/>
  <c r="M1551" i="53"/>
  <c r="M1550" i="53"/>
  <c r="M1549" i="53"/>
  <c r="M1548" i="53"/>
  <c r="M1547" i="53"/>
  <c r="M1546" i="53"/>
  <c r="M1545" i="53"/>
  <c r="M1544" i="53"/>
  <c r="M1543" i="53"/>
  <c r="M1542" i="53"/>
  <c r="M1541" i="53"/>
  <c r="M1540" i="53"/>
  <c r="M1539" i="53"/>
  <c r="M1538" i="53"/>
  <c r="M1537" i="53"/>
  <c r="M1536" i="53"/>
  <c r="M1535" i="53"/>
  <c r="M1534" i="53"/>
  <c r="M1533" i="53"/>
  <c r="M1532" i="53"/>
  <c r="M1531" i="53"/>
  <c r="M1530" i="53"/>
  <c r="M1529" i="53"/>
  <c r="M1528" i="53"/>
  <c r="M1527" i="53"/>
  <c r="M1526" i="53"/>
  <c r="M1525" i="53"/>
  <c r="M1524" i="53"/>
  <c r="M1523" i="53"/>
  <c r="M1522" i="53"/>
  <c r="M1521" i="53"/>
  <c r="M1520" i="53"/>
  <c r="M1519" i="53"/>
  <c r="M1518" i="53"/>
  <c r="M1517" i="53"/>
  <c r="M1516" i="53"/>
  <c r="M1515" i="53"/>
  <c r="M1514" i="53"/>
  <c r="M1513" i="53"/>
  <c r="M1512" i="53"/>
  <c r="M1511" i="53"/>
  <c r="M1510" i="53"/>
  <c r="M1509" i="53"/>
  <c r="M1508" i="53"/>
  <c r="M1507" i="53"/>
  <c r="M1506" i="53"/>
  <c r="M1505" i="53"/>
  <c r="M1504" i="53"/>
  <c r="M1503" i="53"/>
  <c r="M1502" i="53"/>
  <c r="M1501" i="53"/>
  <c r="M1500" i="53"/>
  <c r="M1499" i="53"/>
  <c r="M1498" i="53"/>
  <c r="M1497" i="53"/>
  <c r="M1496" i="53"/>
  <c r="M1495" i="53"/>
  <c r="M1494" i="53"/>
  <c r="M1493" i="53"/>
  <c r="M1492" i="53"/>
  <c r="M1491" i="53"/>
  <c r="M1490" i="53"/>
  <c r="M1489" i="53"/>
  <c r="M1488" i="53"/>
  <c r="M1487" i="53"/>
  <c r="M1486" i="53"/>
  <c r="M1485" i="53"/>
  <c r="M1484" i="53"/>
  <c r="M1483" i="53"/>
  <c r="M1482" i="53"/>
  <c r="M1481" i="53"/>
  <c r="M1480" i="53"/>
  <c r="M1479" i="53"/>
  <c r="M1478" i="53"/>
  <c r="M1477" i="53"/>
  <c r="M1476" i="53"/>
  <c r="M1475" i="53"/>
  <c r="M1474" i="53"/>
  <c r="M1473" i="53"/>
  <c r="M1472" i="53"/>
  <c r="M1471" i="53"/>
  <c r="M1470" i="53"/>
  <c r="M1469" i="53"/>
  <c r="M1468" i="53"/>
  <c r="M1467" i="53"/>
  <c r="M1466" i="53"/>
  <c r="M1465" i="53"/>
  <c r="M1464" i="53"/>
  <c r="M1463" i="53"/>
  <c r="M1462" i="53"/>
  <c r="M1461" i="53"/>
  <c r="M1460" i="53"/>
  <c r="M1459" i="53"/>
  <c r="M1458" i="53"/>
  <c r="M1457" i="53"/>
  <c r="M1456" i="53"/>
  <c r="M1455" i="53"/>
  <c r="M1454" i="53"/>
  <c r="M1453" i="53"/>
  <c r="M1452" i="53"/>
  <c r="M1451" i="53"/>
  <c r="M1450" i="53"/>
  <c r="M1449" i="53"/>
  <c r="M1448" i="53"/>
  <c r="M1447" i="53"/>
  <c r="M1446" i="53"/>
  <c r="M1445" i="53"/>
  <c r="M1444" i="53"/>
  <c r="M1443" i="53"/>
  <c r="M1442" i="53"/>
  <c r="M1441" i="53"/>
  <c r="M1440" i="53"/>
  <c r="M1439" i="53"/>
  <c r="M1438" i="53"/>
  <c r="M1437" i="53"/>
  <c r="M1436" i="53"/>
  <c r="M1435" i="53"/>
  <c r="M1434" i="53"/>
  <c r="M1433" i="53"/>
  <c r="M1432" i="53"/>
  <c r="M1431" i="53"/>
  <c r="M1430" i="53"/>
  <c r="M1429" i="53"/>
  <c r="M1428" i="53"/>
  <c r="M1427" i="53"/>
  <c r="M1426" i="53"/>
  <c r="M1425" i="53"/>
  <c r="M1424" i="53"/>
  <c r="M1423" i="53"/>
  <c r="M1422" i="53"/>
  <c r="M1421" i="53"/>
  <c r="M1420" i="53"/>
  <c r="M1419" i="53"/>
  <c r="M1418" i="53"/>
  <c r="M1417" i="53"/>
  <c r="M1416" i="53"/>
  <c r="M1415" i="53"/>
  <c r="M1414" i="53"/>
  <c r="M1413" i="53"/>
  <c r="M1412" i="53"/>
  <c r="M1411" i="53"/>
  <c r="M1410" i="53"/>
  <c r="M1409" i="53"/>
  <c r="M1408" i="53"/>
  <c r="M1407" i="53"/>
  <c r="M1406" i="53"/>
  <c r="M1405" i="53"/>
  <c r="M1404" i="53"/>
  <c r="M1403" i="53"/>
  <c r="M1402" i="53"/>
  <c r="M1401" i="53"/>
  <c r="M1400" i="53"/>
  <c r="M1399" i="53"/>
  <c r="M1398" i="53"/>
  <c r="M1397" i="53"/>
  <c r="M1396" i="53"/>
  <c r="M1395" i="53"/>
  <c r="M1394" i="53"/>
  <c r="M1393" i="53"/>
  <c r="M1392" i="53"/>
  <c r="M1391" i="53"/>
  <c r="M1390" i="53"/>
  <c r="M1389" i="53"/>
  <c r="M1388" i="53"/>
  <c r="M1387" i="53"/>
  <c r="M1386" i="53"/>
  <c r="M1385" i="53"/>
  <c r="M1384" i="53"/>
  <c r="M1383" i="53"/>
  <c r="M1382" i="53"/>
  <c r="M1381" i="53"/>
  <c r="M1380" i="53"/>
  <c r="M1379" i="53"/>
  <c r="M1378" i="53"/>
  <c r="M1377" i="53"/>
  <c r="M1376" i="53"/>
  <c r="M1375" i="53"/>
  <c r="M1374" i="53"/>
  <c r="M1373" i="53"/>
  <c r="M1372" i="53"/>
  <c r="M1371" i="53"/>
  <c r="M1370" i="53"/>
  <c r="M1369" i="53"/>
  <c r="M1368" i="53"/>
  <c r="M1367" i="53"/>
  <c r="M1366" i="53"/>
  <c r="M1365" i="53"/>
  <c r="M1364" i="53"/>
  <c r="M1363" i="53"/>
  <c r="M1362" i="53"/>
  <c r="M1361" i="53"/>
  <c r="M1360" i="53"/>
  <c r="M1359" i="53"/>
  <c r="M1358" i="53"/>
  <c r="M1357" i="53"/>
  <c r="M1356" i="53"/>
  <c r="M1355" i="53"/>
  <c r="M1354" i="53"/>
  <c r="M1353" i="53"/>
  <c r="M1352" i="53"/>
  <c r="M1351" i="53"/>
  <c r="M1350" i="53"/>
  <c r="M1349" i="53"/>
  <c r="M1348" i="53"/>
  <c r="M1347" i="53"/>
  <c r="M1346" i="53"/>
  <c r="M1345" i="53"/>
  <c r="M1344" i="53"/>
  <c r="M1343" i="53"/>
  <c r="M1342" i="53"/>
  <c r="M1341" i="53"/>
  <c r="M1340" i="53"/>
  <c r="M1339" i="53"/>
  <c r="M1338" i="53"/>
  <c r="M1337" i="53"/>
  <c r="M1336" i="53"/>
  <c r="M1335" i="53"/>
  <c r="M1334" i="53"/>
  <c r="M1333" i="53"/>
  <c r="M1332" i="53"/>
  <c r="M1331" i="53"/>
  <c r="M1330" i="53"/>
  <c r="M1329" i="53"/>
  <c r="M1328" i="53"/>
  <c r="M1327" i="53"/>
  <c r="M1326" i="53"/>
  <c r="M1325" i="53"/>
  <c r="M1324" i="53"/>
  <c r="M1323" i="53"/>
  <c r="M1322" i="53"/>
  <c r="M1321" i="53"/>
  <c r="M1320" i="53"/>
  <c r="M1319" i="53"/>
  <c r="M1318" i="53"/>
  <c r="M1317" i="53"/>
  <c r="M1316" i="53"/>
  <c r="M1315" i="53"/>
  <c r="M1314" i="53"/>
  <c r="M1313" i="53"/>
  <c r="M1312" i="53"/>
  <c r="M1311" i="53"/>
  <c r="M1310" i="53"/>
  <c r="M1309" i="53"/>
  <c r="M1308" i="53"/>
  <c r="M1307" i="53"/>
  <c r="M1306" i="53"/>
  <c r="M1305" i="53"/>
  <c r="M1304" i="53"/>
  <c r="M1303" i="53"/>
  <c r="M1302" i="53"/>
  <c r="M1301" i="53"/>
  <c r="M1300" i="53"/>
  <c r="M1299" i="53"/>
  <c r="M1298" i="53"/>
  <c r="M1297" i="53"/>
  <c r="M1296" i="53"/>
  <c r="M1295" i="53"/>
  <c r="M1294" i="53"/>
  <c r="M1293" i="53"/>
  <c r="M1292" i="53"/>
  <c r="M1291" i="53"/>
  <c r="M1290" i="53"/>
  <c r="M1289" i="53"/>
  <c r="M1288" i="53"/>
  <c r="M1287" i="53"/>
  <c r="M1286" i="53"/>
  <c r="M1285" i="53"/>
  <c r="M1284" i="53"/>
  <c r="M1283" i="53"/>
  <c r="M1282" i="53"/>
  <c r="M1281" i="53"/>
  <c r="M1280" i="53"/>
  <c r="M1279" i="53"/>
  <c r="M1278" i="53"/>
  <c r="M1277" i="53"/>
  <c r="M1276" i="53"/>
  <c r="M1275" i="53"/>
  <c r="M1274" i="53"/>
  <c r="M1273" i="53"/>
  <c r="M1272" i="53"/>
  <c r="M1271" i="53"/>
  <c r="M1270" i="53"/>
  <c r="M1269" i="53"/>
  <c r="M1268" i="53"/>
  <c r="M1267" i="53"/>
  <c r="M1266" i="53"/>
  <c r="M1265" i="53"/>
  <c r="M1264" i="53"/>
  <c r="M1263" i="53"/>
  <c r="M1262" i="53"/>
  <c r="M1261" i="53"/>
  <c r="M1260" i="53"/>
  <c r="M1259" i="53"/>
  <c r="M1258" i="53"/>
  <c r="M1257" i="53"/>
  <c r="M1256" i="53"/>
  <c r="M1255" i="53"/>
  <c r="M1254" i="53"/>
  <c r="M1253" i="53"/>
  <c r="M1252" i="53"/>
  <c r="M1251" i="53"/>
  <c r="M1250" i="53"/>
  <c r="M1249" i="53"/>
  <c r="M1248" i="53"/>
  <c r="M1247" i="53"/>
  <c r="M1246" i="53"/>
  <c r="M1245" i="53"/>
  <c r="M1244" i="53"/>
  <c r="M1243" i="53"/>
  <c r="M1242" i="53"/>
  <c r="M1241" i="53"/>
  <c r="M1240" i="53"/>
  <c r="M1239" i="53"/>
  <c r="M1238" i="53"/>
  <c r="M1237" i="53"/>
  <c r="M1236" i="53"/>
  <c r="M1235" i="53"/>
  <c r="M1234" i="53"/>
  <c r="M1233" i="53"/>
  <c r="M1232" i="53"/>
  <c r="M1231" i="53"/>
  <c r="M1230" i="53"/>
  <c r="M1229" i="53"/>
  <c r="M1228" i="53"/>
  <c r="M1227" i="53"/>
  <c r="M1226" i="53"/>
  <c r="M1225" i="53"/>
  <c r="M1224" i="53"/>
  <c r="M1223" i="53"/>
  <c r="M1222" i="53"/>
  <c r="M1221" i="53"/>
  <c r="M1220" i="53"/>
  <c r="M1219" i="53"/>
  <c r="M1218" i="53"/>
  <c r="M1217" i="53"/>
  <c r="M1216" i="53"/>
  <c r="M1215" i="53"/>
  <c r="M1214" i="53"/>
  <c r="M1213" i="53"/>
  <c r="M1212" i="53"/>
  <c r="M1211" i="53"/>
  <c r="M1210" i="53"/>
  <c r="M1209" i="53"/>
  <c r="M1208" i="53"/>
  <c r="M1207" i="53"/>
  <c r="M1206" i="53"/>
  <c r="M1205" i="53"/>
  <c r="M1204" i="53"/>
  <c r="M1203" i="53"/>
  <c r="M1202" i="53"/>
  <c r="M1201" i="53"/>
  <c r="M1200" i="53"/>
  <c r="M1199" i="53"/>
  <c r="M1198" i="53"/>
  <c r="M1197" i="53"/>
  <c r="M1196" i="53"/>
  <c r="M1195" i="53"/>
  <c r="M1194" i="53"/>
  <c r="M1193" i="53"/>
  <c r="M1192" i="53"/>
  <c r="M1191" i="53"/>
  <c r="M1190" i="53"/>
  <c r="M1189" i="53"/>
  <c r="M1188" i="53"/>
  <c r="M1187" i="53"/>
  <c r="M1186" i="53"/>
  <c r="M1185" i="53"/>
  <c r="M1184" i="53"/>
  <c r="M1183" i="53"/>
  <c r="M1182" i="53"/>
  <c r="M1181" i="53"/>
  <c r="M1180" i="53"/>
  <c r="M1179" i="53"/>
  <c r="M1178" i="53"/>
  <c r="M1177" i="53"/>
  <c r="M1176" i="53"/>
  <c r="M1175" i="53"/>
  <c r="M1174" i="53"/>
  <c r="M1173" i="53"/>
  <c r="M1172" i="53"/>
  <c r="M1171" i="53"/>
  <c r="M1170" i="53"/>
  <c r="M1169" i="53"/>
  <c r="M1168" i="53"/>
  <c r="M1167" i="53"/>
  <c r="M1166" i="53"/>
  <c r="M1165" i="53"/>
  <c r="M1164" i="53"/>
  <c r="M1163" i="53"/>
  <c r="M1162" i="53"/>
  <c r="M1161" i="53"/>
  <c r="M1160" i="53"/>
  <c r="M1159" i="53"/>
  <c r="M1158" i="53"/>
  <c r="M1157" i="53"/>
  <c r="M1156" i="53"/>
  <c r="M1155" i="53"/>
  <c r="M1154" i="53"/>
  <c r="M1153" i="53"/>
  <c r="M1152" i="53"/>
  <c r="M1151" i="53"/>
  <c r="M1150" i="53"/>
  <c r="M1149" i="53"/>
  <c r="M1148" i="53"/>
  <c r="M1147" i="53"/>
  <c r="M1146" i="53"/>
  <c r="M1145" i="53"/>
  <c r="M1144" i="53"/>
  <c r="M1143" i="53"/>
  <c r="M1142" i="53"/>
  <c r="M1141" i="53"/>
  <c r="M1140" i="53"/>
  <c r="M1139" i="53"/>
  <c r="M1138" i="53"/>
  <c r="M1137" i="53"/>
  <c r="M1136" i="53"/>
  <c r="M1135" i="53"/>
  <c r="M1134" i="53"/>
  <c r="M1133" i="53"/>
  <c r="M1132" i="53"/>
  <c r="M1131" i="53"/>
  <c r="M1130" i="53"/>
  <c r="M1129" i="53"/>
  <c r="M1128" i="53"/>
  <c r="M1127" i="53"/>
  <c r="M1126" i="53"/>
  <c r="M1125" i="53"/>
  <c r="M1124" i="53"/>
  <c r="M1123" i="53"/>
  <c r="M1122" i="53"/>
  <c r="M1121" i="53"/>
  <c r="M1120" i="53"/>
  <c r="M1119" i="53"/>
  <c r="M1118" i="53"/>
  <c r="M1117" i="53"/>
  <c r="M1116" i="53"/>
  <c r="M1115" i="53"/>
  <c r="M1114" i="53"/>
  <c r="M1113" i="53"/>
  <c r="M1112" i="53"/>
  <c r="M1111" i="53"/>
  <c r="M1110" i="53"/>
  <c r="M1109" i="53"/>
  <c r="M1108" i="53"/>
  <c r="M1107" i="53"/>
  <c r="M1106" i="53"/>
  <c r="M1105" i="53"/>
  <c r="M1104" i="53"/>
  <c r="M1103" i="53"/>
  <c r="M1102" i="53"/>
  <c r="M1101" i="53"/>
  <c r="M1100" i="53"/>
  <c r="M1099" i="53"/>
  <c r="M1098" i="53"/>
  <c r="M1097" i="53"/>
  <c r="M1096" i="53"/>
  <c r="M1095" i="53"/>
  <c r="M1094" i="53"/>
  <c r="M1093" i="53"/>
  <c r="M1092" i="53"/>
  <c r="M1091" i="53"/>
  <c r="M1090" i="53"/>
  <c r="M1089" i="53"/>
  <c r="M1088" i="53"/>
  <c r="M1087" i="53"/>
  <c r="M1086" i="53"/>
  <c r="M1085" i="53"/>
  <c r="M1084" i="53"/>
  <c r="M1083" i="53"/>
  <c r="M1082" i="53"/>
  <c r="M1081" i="53"/>
  <c r="M1080" i="53"/>
  <c r="M1079" i="53"/>
  <c r="M1078" i="53"/>
  <c r="M1077" i="53"/>
  <c r="M1076" i="53"/>
  <c r="M1075" i="53"/>
  <c r="M1074" i="53"/>
  <c r="M1073" i="53"/>
  <c r="M1072" i="53"/>
  <c r="M1071" i="53"/>
  <c r="M1070" i="53"/>
  <c r="M1069" i="53"/>
  <c r="M1068" i="53"/>
  <c r="M1067" i="53"/>
  <c r="M1066" i="53"/>
  <c r="M1065" i="53"/>
  <c r="M1064" i="53"/>
  <c r="M1063" i="53"/>
  <c r="M1062" i="53"/>
  <c r="M1061" i="53"/>
  <c r="M1060" i="53"/>
  <c r="M1059" i="53"/>
  <c r="M1058" i="53"/>
  <c r="M1057" i="53"/>
  <c r="M1056" i="53"/>
  <c r="M1055" i="53"/>
  <c r="M1054" i="53"/>
  <c r="M1053" i="53"/>
  <c r="M1052" i="53"/>
  <c r="M1051" i="53"/>
  <c r="M1050" i="53"/>
  <c r="M1049" i="53"/>
  <c r="M1048" i="53"/>
  <c r="M1047" i="53"/>
  <c r="M1046" i="53"/>
  <c r="M1045" i="53"/>
  <c r="M1044" i="53"/>
  <c r="M1043" i="53"/>
  <c r="M1042" i="53"/>
  <c r="M1041" i="53"/>
  <c r="M1040" i="53"/>
  <c r="M1039" i="53"/>
  <c r="M1038" i="53"/>
  <c r="M1037" i="53"/>
  <c r="M1036" i="53"/>
  <c r="M1035" i="53"/>
  <c r="M1034" i="53"/>
  <c r="M1033" i="53"/>
  <c r="M1032" i="53"/>
  <c r="M1031" i="53"/>
  <c r="M1030" i="53"/>
  <c r="M1029" i="53"/>
  <c r="M1028" i="53"/>
  <c r="M1027" i="53"/>
  <c r="M1026" i="53"/>
  <c r="M1025" i="53"/>
  <c r="M1024" i="53"/>
  <c r="M1023" i="53"/>
  <c r="M1022" i="53"/>
  <c r="M1021" i="53"/>
  <c r="M1020" i="53"/>
  <c r="M1019" i="53"/>
  <c r="M1018" i="53"/>
  <c r="M1017" i="53"/>
  <c r="M1016" i="53"/>
  <c r="M1015" i="53"/>
  <c r="M1014" i="53"/>
  <c r="M1013" i="53"/>
  <c r="M1012" i="53"/>
  <c r="M1011" i="53"/>
  <c r="M1010" i="53"/>
  <c r="M1009" i="53"/>
  <c r="M1008" i="53"/>
  <c r="M1007" i="53"/>
  <c r="M1006" i="53"/>
  <c r="M1005" i="53"/>
  <c r="M1004" i="53"/>
  <c r="M1003" i="53"/>
  <c r="M1002" i="53"/>
  <c r="M1001" i="53"/>
  <c r="M1000" i="53"/>
  <c r="M999" i="53"/>
  <c r="M998" i="53"/>
  <c r="M997" i="53"/>
  <c r="M996" i="53"/>
  <c r="M995" i="53"/>
  <c r="M994" i="53"/>
  <c r="M993" i="53"/>
  <c r="M992" i="53"/>
  <c r="M991" i="53"/>
  <c r="M990" i="53"/>
  <c r="M989" i="53"/>
  <c r="M988" i="53"/>
  <c r="M987" i="53"/>
  <c r="M986" i="53"/>
  <c r="M985" i="53"/>
  <c r="M984" i="53"/>
  <c r="M983" i="53"/>
  <c r="M982" i="53"/>
  <c r="M981" i="53"/>
  <c r="M980" i="53"/>
  <c r="M979" i="53"/>
  <c r="M978" i="53"/>
  <c r="M977" i="53"/>
  <c r="M976" i="53"/>
  <c r="M975" i="53"/>
  <c r="M974" i="53"/>
  <c r="M973" i="53"/>
  <c r="M972" i="53"/>
  <c r="M971" i="53"/>
  <c r="M970" i="53"/>
  <c r="M969" i="53"/>
  <c r="M968" i="53"/>
  <c r="M967" i="53"/>
  <c r="M966" i="53"/>
  <c r="M965" i="53"/>
  <c r="M964" i="53"/>
  <c r="M963" i="53"/>
  <c r="M962" i="53"/>
  <c r="M961" i="53"/>
  <c r="M960" i="53"/>
  <c r="M959" i="53"/>
  <c r="M958" i="53"/>
  <c r="M957" i="53"/>
  <c r="M956" i="53"/>
  <c r="M955" i="53"/>
  <c r="M954" i="53"/>
  <c r="M953" i="53"/>
  <c r="M952" i="53"/>
  <c r="M951" i="53"/>
  <c r="M950" i="53"/>
  <c r="M949" i="53"/>
  <c r="M948" i="53"/>
  <c r="M947" i="53"/>
  <c r="M946" i="53"/>
  <c r="M945" i="53"/>
  <c r="M944" i="53"/>
  <c r="M943" i="53"/>
  <c r="M942" i="53"/>
  <c r="M941" i="53"/>
  <c r="M940" i="53"/>
  <c r="M939" i="53"/>
  <c r="M938" i="53"/>
  <c r="M937" i="53"/>
  <c r="M936" i="53"/>
  <c r="M935" i="53"/>
  <c r="M934" i="53"/>
  <c r="M933" i="53"/>
  <c r="M932" i="53"/>
  <c r="M931" i="53"/>
  <c r="M930" i="53"/>
  <c r="M929" i="53"/>
  <c r="M928" i="53"/>
  <c r="M927" i="53"/>
  <c r="M926" i="53"/>
  <c r="M925" i="53"/>
  <c r="M924" i="53"/>
  <c r="M923" i="53"/>
  <c r="M922" i="53"/>
  <c r="M921" i="53"/>
  <c r="M920" i="53"/>
  <c r="M919" i="53"/>
  <c r="M918" i="53"/>
  <c r="M917" i="53"/>
  <c r="M916" i="53"/>
  <c r="M915" i="53"/>
  <c r="M914" i="53"/>
  <c r="M913" i="53"/>
  <c r="M912" i="53"/>
  <c r="M911" i="53"/>
  <c r="M910" i="53"/>
  <c r="M909" i="53"/>
  <c r="M908" i="53"/>
  <c r="M907" i="53"/>
  <c r="M906" i="53"/>
  <c r="M905" i="53"/>
  <c r="M904" i="53"/>
  <c r="M903" i="53"/>
  <c r="M902" i="53"/>
  <c r="M901" i="53"/>
  <c r="M900" i="53"/>
  <c r="M899" i="53"/>
  <c r="M898" i="53"/>
  <c r="M897" i="53"/>
  <c r="M896" i="53"/>
  <c r="M895" i="53"/>
  <c r="M894" i="53"/>
  <c r="M893" i="53"/>
  <c r="M892" i="53"/>
  <c r="M891" i="53"/>
  <c r="M890" i="53"/>
  <c r="M889" i="53"/>
  <c r="M888" i="53"/>
  <c r="M887" i="53"/>
  <c r="M886" i="53"/>
  <c r="M885" i="53"/>
  <c r="M884" i="53"/>
  <c r="M883" i="53"/>
  <c r="M882" i="53"/>
  <c r="M881" i="53"/>
  <c r="M880" i="53"/>
  <c r="M879" i="53"/>
  <c r="M878" i="53"/>
  <c r="M877" i="53"/>
  <c r="M876" i="53"/>
  <c r="M875" i="53"/>
  <c r="M874" i="53"/>
  <c r="M873" i="53"/>
  <c r="M872" i="53"/>
  <c r="M871" i="53"/>
  <c r="M870" i="53"/>
  <c r="M869" i="53"/>
  <c r="M868" i="53"/>
  <c r="M867" i="53"/>
  <c r="M866" i="53"/>
  <c r="M865" i="53"/>
  <c r="M864" i="53"/>
  <c r="M863" i="53"/>
  <c r="M862" i="53"/>
  <c r="M861" i="53"/>
  <c r="M860" i="53"/>
  <c r="M859" i="53"/>
  <c r="M858" i="53"/>
  <c r="M857" i="53"/>
  <c r="M856" i="53"/>
  <c r="M855" i="53"/>
  <c r="M854" i="53"/>
  <c r="M853" i="53"/>
  <c r="M852" i="53"/>
  <c r="M851" i="53"/>
  <c r="M850" i="53"/>
  <c r="M849" i="53"/>
  <c r="M848" i="53"/>
  <c r="M847" i="53"/>
  <c r="M846" i="53"/>
  <c r="M845" i="53"/>
  <c r="M844" i="53"/>
  <c r="M843" i="53"/>
  <c r="M842" i="53"/>
  <c r="M841" i="53"/>
  <c r="M840" i="53"/>
  <c r="M839" i="53"/>
  <c r="M838" i="53"/>
  <c r="M837" i="53"/>
  <c r="M836" i="53"/>
  <c r="M835" i="53"/>
  <c r="M834" i="53"/>
  <c r="M833" i="53"/>
  <c r="M832" i="53"/>
  <c r="M831" i="53"/>
  <c r="M830" i="53"/>
  <c r="M829" i="53"/>
  <c r="M828" i="53"/>
  <c r="M827" i="53"/>
  <c r="M826" i="53"/>
  <c r="M825" i="53"/>
  <c r="M824" i="53"/>
  <c r="M823" i="53"/>
  <c r="M822" i="53"/>
  <c r="M821" i="53"/>
  <c r="M820" i="53"/>
  <c r="M819" i="53"/>
  <c r="M818" i="53"/>
  <c r="M817" i="53"/>
  <c r="M816" i="53"/>
  <c r="M815" i="53"/>
  <c r="M814" i="53"/>
  <c r="M813" i="53"/>
  <c r="M812" i="53"/>
  <c r="M811" i="53"/>
  <c r="M810" i="53"/>
  <c r="M809" i="53"/>
  <c r="M808" i="53"/>
  <c r="M807" i="53"/>
  <c r="M806" i="53"/>
  <c r="M805" i="53"/>
  <c r="M804" i="53"/>
  <c r="M803" i="53"/>
  <c r="M802" i="53"/>
  <c r="M801" i="53"/>
  <c r="M800" i="53"/>
  <c r="M799" i="53"/>
  <c r="M798" i="53"/>
  <c r="M797" i="53"/>
  <c r="M796" i="53"/>
  <c r="M795" i="53"/>
  <c r="M794" i="53"/>
  <c r="M793" i="53"/>
  <c r="M792" i="53"/>
  <c r="M791" i="53"/>
  <c r="M790" i="53"/>
  <c r="M789" i="53"/>
  <c r="M788" i="53"/>
  <c r="M787" i="53"/>
  <c r="M786" i="53"/>
  <c r="M785" i="53"/>
  <c r="M784" i="53"/>
  <c r="M783" i="53"/>
  <c r="M782" i="53"/>
  <c r="M781" i="53"/>
  <c r="M780" i="53"/>
  <c r="M779" i="53"/>
  <c r="M778" i="53"/>
  <c r="M777" i="53"/>
  <c r="M776" i="53"/>
  <c r="M775" i="53"/>
  <c r="M774" i="53"/>
  <c r="M773" i="53"/>
  <c r="M772" i="53"/>
  <c r="M771" i="53"/>
  <c r="M770" i="53"/>
  <c r="M769" i="53"/>
  <c r="M768" i="53"/>
  <c r="M767" i="53"/>
  <c r="M766" i="53"/>
  <c r="M765" i="53"/>
  <c r="M764" i="53"/>
  <c r="M763" i="53"/>
  <c r="M762" i="53"/>
  <c r="M761" i="53"/>
  <c r="M760" i="53"/>
  <c r="M759" i="53"/>
  <c r="M758" i="53"/>
  <c r="M757" i="53"/>
  <c r="M756" i="53"/>
  <c r="M755" i="53"/>
  <c r="M754" i="53"/>
  <c r="M753" i="53"/>
  <c r="M752" i="53"/>
  <c r="M751" i="53"/>
  <c r="M750" i="53"/>
  <c r="M749" i="53"/>
  <c r="M748" i="53"/>
  <c r="M747" i="53"/>
  <c r="M746" i="53"/>
  <c r="M745" i="53"/>
  <c r="M744" i="53"/>
  <c r="M743" i="53"/>
  <c r="M742" i="53"/>
  <c r="M741" i="53"/>
  <c r="M740" i="53"/>
  <c r="M739" i="53"/>
  <c r="M738" i="53"/>
  <c r="M737" i="53"/>
  <c r="M736" i="53"/>
  <c r="M735" i="53"/>
  <c r="M734" i="53"/>
  <c r="M733" i="53"/>
  <c r="M732" i="53"/>
  <c r="M731" i="53"/>
  <c r="M730" i="53"/>
  <c r="M729" i="53"/>
  <c r="M728" i="53"/>
  <c r="M727" i="53"/>
  <c r="M726" i="53"/>
  <c r="M725" i="53"/>
  <c r="M724" i="53"/>
  <c r="M723" i="53"/>
  <c r="M722" i="53"/>
  <c r="M721" i="53"/>
  <c r="M720" i="53"/>
  <c r="M719" i="53"/>
  <c r="M718" i="53"/>
  <c r="M717" i="53"/>
  <c r="M716" i="53"/>
  <c r="M715" i="53"/>
  <c r="M714" i="53"/>
  <c r="M713" i="53"/>
  <c r="M712" i="53"/>
  <c r="M711" i="53"/>
  <c r="M710" i="53"/>
  <c r="M709" i="53"/>
  <c r="M708" i="53"/>
  <c r="M707" i="53"/>
  <c r="M706" i="53"/>
  <c r="M705" i="53"/>
  <c r="M704" i="53"/>
  <c r="M703" i="53"/>
  <c r="M702" i="53"/>
  <c r="M701" i="53"/>
  <c r="M700" i="53"/>
  <c r="M699" i="53"/>
  <c r="M698" i="53"/>
  <c r="M697" i="53"/>
  <c r="M696" i="53"/>
  <c r="M695" i="53"/>
  <c r="M694" i="53"/>
  <c r="M693" i="53"/>
  <c r="M692" i="53"/>
  <c r="M691" i="53"/>
  <c r="M690" i="53"/>
  <c r="M689" i="53"/>
  <c r="M688" i="53"/>
  <c r="M687" i="53"/>
  <c r="M686" i="53"/>
  <c r="M685" i="53"/>
  <c r="M684" i="53"/>
  <c r="M683" i="53"/>
  <c r="M682" i="53"/>
  <c r="M681" i="53"/>
  <c r="M680" i="53"/>
  <c r="M679" i="53"/>
  <c r="M678" i="53"/>
  <c r="M677" i="53"/>
  <c r="M676" i="53"/>
  <c r="M675" i="53"/>
  <c r="M674" i="53"/>
  <c r="M673" i="53"/>
  <c r="M672" i="53"/>
  <c r="M671" i="53"/>
  <c r="M670" i="53"/>
  <c r="M669" i="53"/>
  <c r="M668" i="53"/>
  <c r="M667" i="53"/>
  <c r="M666" i="53"/>
  <c r="M665" i="53"/>
  <c r="M664" i="53"/>
  <c r="M663" i="53"/>
  <c r="M662" i="53"/>
  <c r="M661" i="53"/>
  <c r="M660" i="53"/>
  <c r="M659" i="53"/>
  <c r="M658" i="53"/>
  <c r="M657" i="53"/>
  <c r="M656" i="53"/>
  <c r="M655" i="53"/>
  <c r="M654" i="53"/>
  <c r="M653" i="53"/>
  <c r="M652" i="53"/>
  <c r="M651" i="53"/>
  <c r="M650" i="53"/>
  <c r="M649" i="53"/>
  <c r="M648" i="53"/>
  <c r="M647" i="53"/>
  <c r="M646" i="53"/>
  <c r="M645" i="53"/>
  <c r="M644" i="53"/>
  <c r="M643" i="53"/>
  <c r="M642" i="53"/>
  <c r="M641" i="53"/>
  <c r="M640" i="53"/>
  <c r="M639" i="53"/>
  <c r="M638" i="53"/>
  <c r="M637" i="53"/>
  <c r="M636" i="53"/>
  <c r="M635" i="53"/>
  <c r="M634" i="53"/>
  <c r="M633" i="53"/>
  <c r="M632" i="53"/>
  <c r="M631" i="53"/>
  <c r="M630" i="53"/>
  <c r="M629" i="53"/>
  <c r="M628" i="53"/>
  <c r="M627" i="53"/>
  <c r="M626" i="53"/>
  <c r="M625" i="53"/>
  <c r="M624" i="53"/>
  <c r="M623" i="53"/>
  <c r="M622" i="53"/>
  <c r="M621" i="53"/>
  <c r="M620" i="53"/>
  <c r="M619" i="53"/>
  <c r="M618" i="53"/>
  <c r="M617" i="53"/>
  <c r="M616" i="53"/>
  <c r="M615" i="53"/>
  <c r="M614" i="53"/>
  <c r="M613" i="53"/>
  <c r="M612" i="53"/>
  <c r="M611" i="53"/>
  <c r="M610" i="53"/>
  <c r="M609" i="53"/>
  <c r="M608" i="53"/>
  <c r="M607" i="53"/>
  <c r="M606" i="53"/>
  <c r="M605" i="53"/>
  <c r="M604" i="53"/>
  <c r="M603" i="53"/>
  <c r="M602" i="53"/>
  <c r="M601" i="53"/>
  <c r="M600" i="53"/>
  <c r="M599" i="53"/>
  <c r="M598" i="53"/>
  <c r="M597" i="53"/>
  <c r="M596" i="53"/>
  <c r="M595" i="53"/>
  <c r="M594" i="53"/>
  <c r="M593" i="53"/>
  <c r="M592" i="53"/>
  <c r="M591" i="53"/>
  <c r="M590" i="53"/>
  <c r="M589" i="53"/>
  <c r="M588" i="53"/>
  <c r="M587" i="53"/>
  <c r="M586" i="53"/>
  <c r="M585" i="53"/>
  <c r="M584" i="53"/>
  <c r="M583" i="53"/>
  <c r="M582" i="53"/>
  <c r="M581" i="53"/>
  <c r="M580" i="53"/>
  <c r="M579" i="53"/>
  <c r="M578" i="53"/>
  <c r="M577" i="53"/>
  <c r="M576" i="53"/>
  <c r="M575" i="53"/>
  <c r="M574" i="53"/>
  <c r="M573" i="53"/>
  <c r="M572" i="53"/>
  <c r="M571" i="53"/>
  <c r="M570" i="53"/>
  <c r="M569" i="53"/>
  <c r="M568" i="53"/>
  <c r="M567" i="53"/>
  <c r="M566" i="53"/>
  <c r="M565" i="53"/>
  <c r="M564" i="53"/>
  <c r="M563" i="53"/>
  <c r="M562" i="53"/>
  <c r="M561" i="53"/>
  <c r="M560" i="53"/>
  <c r="M559" i="53"/>
  <c r="M558" i="53"/>
  <c r="M557" i="53"/>
  <c r="M556" i="53"/>
  <c r="M555" i="53"/>
  <c r="M554" i="53"/>
  <c r="M553" i="53"/>
  <c r="M552" i="53"/>
  <c r="M551" i="53"/>
  <c r="M550" i="53"/>
  <c r="M549" i="53"/>
  <c r="M548" i="53"/>
  <c r="M547" i="53"/>
  <c r="M546" i="53"/>
  <c r="M545" i="53"/>
  <c r="M544" i="53"/>
  <c r="M543" i="53"/>
  <c r="M542" i="53"/>
  <c r="M541" i="53"/>
  <c r="M540" i="53"/>
  <c r="M539" i="53"/>
  <c r="M538" i="53"/>
  <c r="M537" i="53"/>
  <c r="M536" i="53"/>
  <c r="M535" i="53"/>
  <c r="M534" i="53"/>
  <c r="M533" i="53"/>
  <c r="M532" i="53"/>
  <c r="M531" i="53"/>
  <c r="M530" i="53"/>
  <c r="M529" i="53"/>
  <c r="M528" i="53"/>
  <c r="M527" i="53"/>
  <c r="M526" i="53"/>
  <c r="M525" i="53"/>
  <c r="M524" i="53"/>
  <c r="M523" i="53"/>
  <c r="M522" i="53"/>
  <c r="M521" i="53"/>
  <c r="M520" i="53"/>
  <c r="M519" i="53"/>
  <c r="M518" i="53"/>
  <c r="M517" i="53"/>
  <c r="M516" i="53"/>
  <c r="M515" i="53"/>
  <c r="M514" i="53"/>
  <c r="M513" i="53"/>
  <c r="M512" i="53"/>
  <c r="M511" i="53"/>
  <c r="M510" i="53"/>
  <c r="M509" i="53"/>
  <c r="M508" i="53"/>
  <c r="M507" i="53"/>
  <c r="M506" i="53"/>
  <c r="M505" i="53"/>
  <c r="M504" i="53"/>
  <c r="M503" i="53"/>
  <c r="M502" i="53"/>
  <c r="M501" i="53"/>
  <c r="M500" i="53"/>
  <c r="M499" i="53"/>
  <c r="M498" i="53"/>
  <c r="M497" i="53"/>
  <c r="M496" i="53"/>
  <c r="M495" i="53"/>
  <c r="M494" i="53"/>
  <c r="M493" i="53"/>
  <c r="M492" i="53"/>
  <c r="M491" i="53"/>
  <c r="M490" i="53"/>
  <c r="M489" i="53"/>
  <c r="M488" i="53"/>
  <c r="M487" i="53"/>
  <c r="M486" i="53"/>
  <c r="M485" i="53"/>
  <c r="M484" i="53"/>
  <c r="M483" i="53"/>
  <c r="M482" i="53"/>
  <c r="M481" i="53"/>
  <c r="M480" i="53"/>
  <c r="M479" i="53"/>
  <c r="M478" i="53"/>
  <c r="M477" i="53"/>
  <c r="M476" i="53"/>
  <c r="M475" i="53"/>
  <c r="M474" i="53"/>
  <c r="M473" i="53"/>
  <c r="M472" i="53"/>
  <c r="M471" i="53"/>
  <c r="M470" i="53"/>
  <c r="M469" i="53"/>
  <c r="M468" i="53"/>
  <c r="M467" i="53"/>
  <c r="M466" i="53"/>
  <c r="M465" i="53"/>
  <c r="M464" i="53"/>
  <c r="M463" i="53"/>
  <c r="M462" i="53"/>
  <c r="M461" i="53"/>
  <c r="M460" i="53"/>
  <c r="M459" i="53"/>
  <c r="M458" i="53"/>
  <c r="M457" i="53"/>
  <c r="M456" i="53"/>
  <c r="M455" i="53"/>
  <c r="M454" i="53"/>
  <c r="M453" i="53"/>
  <c r="M452" i="53"/>
  <c r="M451" i="53"/>
  <c r="M450" i="53"/>
  <c r="M449" i="53"/>
  <c r="M448" i="53"/>
  <c r="M447" i="53"/>
  <c r="M446" i="53"/>
  <c r="M445" i="53"/>
  <c r="M444" i="53"/>
  <c r="M443" i="53"/>
  <c r="M442" i="53"/>
  <c r="M441" i="53"/>
  <c r="M440" i="53"/>
  <c r="M439" i="53"/>
  <c r="M438" i="53"/>
  <c r="M437" i="53"/>
  <c r="M436" i="53"/>
  <c r="M435" i="53"/>
  <c r="M434" i="53"/>
  <c r="M433" i="53"/>
  <c r="M432" i="53"/>
  <c r="M431" i="53"/>
  <c r="M430" i="53"/>
  <c r="M429" i="53"/>
  <c r="M428" i="53"/>
  <c r="M427" i="53"/>
  <c r="M426" i="53"/>
  <c r="M425" i="53"/>
  <c r="M424" i="53"/>
  <c r="M423" i="53"/>
  <c r="M422" i="53"/>
  <c r="M421" i="53"/>
  <c r="M420" i="53"/>
  <c r="M419" i="53"/>
  <c r="M418" i="53"/>
  <c r="M417" i="53"/>
  <c r="M416" i="53"/>
  <c r="M415" i="53"/>
  <c r="M414" i="53"/>
  <c r="M413" i="53"/>
  <c r="M412" i="53"/>
  <c r="M411" i="53"/>
  <c r="M410" i="53"/>
  <c r="M409" i="53"/>
  <c r="M408" i="53"/>
  <c r="M407" i="53"/>
  <c r="M406" i="53"/>
  <c r="M405" i="53"/>
  <c r="M404" i="53"/>
  <c r="M403" i="53"/>
  <c r="M402" i="53"/>
  <c r="M401" i="53"/>
  <c r="M400" i="53"/>
  <c r="M399" i="53"/>
  <c r="M398" i="53"/>
  <c r="M397" i="53"/>
  <c r="M396" i="53"/>
  <c r="M395" i="53"/>
  <c r="M394" i="53"/>
  <c r="M393" i="53"/>
  <c r="M392" i="53"/>
  <c r="M391" i="53"/>
  <c r="M390" i="53"/>
  <c r="M389" i="53"/>
  <c r="M388" i="53"/>
  <c r="M387" i="53"/>
  <c r="M386" i="53"/>
  <c r="M385" i="53"/>
  <c r="M384" i="53"/>
  <c r="M383" i="53"/>
  <c r="M382" i="53"/>
  <c r="M381" i="53"/>
  <c r="M380" i="53"/>
  <c r="M379" i="53"/>
  <c r="M378" i="53"/>
  <c r="M377" i="53"/>
  <c r="M376" i="53"/>
  <c r="M375" i="53"/>
  <c r="M374" i="53"/>
  <c r="M373" i="53"/>
  <c r="M372" i="53"/>
  <c r="M371" i="53"/>
  <c r="M370" i="53"/>
  <c r="M369" i="53"/>
  <c r="M368" i="53"/>
  <c r="M367" i="53"/>
  <c r="M366" i="53"/>
  <c r="M365" i="53"/>
  <c r="M364" i="53"/>
  <c r="M363" i="53"/>
  <c r="M362" i="53"/>
  <c r="M361" i="53"/>
  <c r="M360" i="53"/>
  <c r="M359" i="53"/>
  <c r="M358" i="53"/>
  <c r="M357" i="53"/>
  <c r="M356" i="53"/>
  <c r="M355" i="53"/>
  <c r="M354" i="53"/>
  <c r="M353" i="53"/>
  <c r="M352" i="53"/>
  <c r="M351" i="53"/>
  <c r="M350" i="53"/>
  <c r="M349" i="53"/>
  <c r="M348" i="53"/>
  <c r="M347" i="53"/>
  <c r="M346" i="53"/>
  <c r="M345" i="53"/>
  <c r="M344" i="53"/>
  <c r="M343" i="53"/>
  <c r="M342" i="53"/>
  <c r="M341" i="53"/>
  <c r="M340" i="53"/>
  <c r="M339" i="53"/>
  <c r="M338" i="53"/>
  <c r="M337" i="53"/>
  <c r="M336" i="53"/>
  <c r="M335" i="53"/>
  <c r="M334" i="53"/>
  <c r="M333" i="53"/>
  <c r="M332" i="53"/>
  <c r="M331" i="53"/>
  <c r="M330" i="53"/>
  <c r="M329" i="53"/>
  <c r="M328" i="53"/>
  <c r="M327" i="53"/>
  <c r="M326" i="53"/>
  <c r="M325" i="53"/>
  <c r="M324" i="53"/>
  <c r="M323" i="53"/>
  <c r="M322" i="53"/>
  <c r="M321" i="53"/>
  <c r="M320" i="53"/>
  <c r="M319" i="53"/>
  <c r="M318" i="53"/>
  <c r="M317" i="53"/>
  <c r="M316" i="53"/>
  <c r="M315" i="53"/>
  <c r="M314" i="53"/>
  <c r="M313" i="53"/>
  <c r="M312" i="53"/>
  <c r="M311" i="53"/>
  <c r="M310" i="53"/>
  <c r="M309" i="53"/>
  <c r="M308" i="53"/>
  <c r="M307" i="53"/>
  <c r="M306" i="53"/>
  <c r="M305" i="53"/>
  <c r="M304" i="53"/>
  <c r="M303" i="53"/>
  <c r="M302" i="53"/>
  <c r="M301" i="53"/>
  <c r="M300" i="53"/>
  <c r="M299" i="53"/>
  <c r="M298" i="53"/>
  <c r="M297" i="53"/>
  <c r="M296" i="53"/>
  <c r="M295" i="53"/>
  <c r="M294" i="53"/>
  <c r="M293" i="53"/>
  <c r="M292" i="53"/>
  <c r="M291" i="53"/>
  <c r="M290" i="53"/>
  <c r="M289" i="53"/>
  <c r="M288" i="53"/>
  <c r="M287" i="53"/>
  <c r="M286" i="53"/>
  <c r="M285" i="53"/>
  <c r="M284" i="53"/>
  <c r="M283" i="53"/>
  <c r="M282" i="53"/>
  <c r="M281" i="53"/>
  <c r="M280" i="53"/>
  <c r="M279" i="53"/>
  <c r="M278" i="53"/>
  <c r="M277" i="53"/>
  <c r="M276" i="53"/>
  <c r="M275" i="53"/>
  <c r="M274" i="53"/>
  <c r="M273" i="53"/>
  <c r="M272" i="53"/>
  <c r="M271" i="53"/>
  <c r="M270" i="53"/>
  <c r="M269" i="53"/>
  <c r="M268" i="53"/>
  <c r="M267" i="53"/>
  <c r="M266" i="53"/>
  <c r="M265" i="53"/>
  <c r="M264" i="53"/>
  <c r="M263" i="53"/>
  <c r="M262" i="53"/>
  <c r="M261" i="53"/>
  <c r="M260" i="53"/>
  <c r="M259" i="53"/>
  <c r="M258" i="53"/>
  <c r="M257" i="53"/>
  <c r="M256" i="53"/>
  <c r="M255" i="53"/>
  <c r="M254" i="53"/>
  <c r="M253" i="53"/>
  <c r="M252" i="53"/>
  <c r="M251" i="53"/>
  <c r="M250" i="53"/>
  <c r="M249" i="53"/>
  <c r="M248" i="53"/>
  <c r="M247" i="53"/>
  <c r="M246" i="53"/>
  <c r="M245" i="53"/>
  <c r="M244" i="53"/>
  <c r="M243" i="53"/>
  <c r="M242" i="53"/>
  <c r="M241" i="53"/>
  <c r="M240" i="53"/>
  <c r="M239" i="53"/>
  <c r="M238" i="53"/>
  <c r="M237" i="53"/>
  <c r="M236" i="53"/>
  <c r="M235" i="53"/>
  <c r="M234" i="53"/>
  <c r="M233" i="53"/>
  <c r="M232" i="53"/>
  <c r="M231" i="53"/>
  <c r="M230" i="53"/>
  <c r="M229" i="53"/>
  <c r="M228" i="53"/>
  <c r="M227" i="53"/>
  <c r="M226" i="53"/>
  <c r="M225" i="53"/>
  <c r="M224" i="53"/>
  <c r="M223" i="53"/>
  <c r="M222" i="53"/>
  <c r="M221" i="53"/>
  <c r="M220" i="53"/>
  <c r="M219" i="53"/>
  <c r="M218" i="53"/>
  <c r="M217" i="53"/>
  <c r="M216" i="53"/>
  <c r="M215" i="53"/>
  <c r="M214" i="53"/>
  <c r="M213" i="53"/>
  <c r="M212" i="53"/>
  <c r="M211" i="53"/>
  <c r="M210" i="53"/>
  <c r="M209" i="53"/>
  <c r="M208" i="53"/>
  <c r="M207" i="53"/>
  <c r="M206" i="53"/>
  <c r="M205" i="53"/>
  <c r="M204" i="53"/>
  <c r="M203" i="53"/>
  <c r="M202" i="53"/>
  <c r="M201" i="53"/>
  <c r="M200" i="53"/>
  <c r="M199" i="53"/>
  <c r="M198" i="53"/>
  <c r="M197" i="53"/>
  <c r="M196" i="53"/>
  <c r="M195" i="53"/>
  <c r="M194" i="53"/>
  <c r="M193" i="53"/>
  <c r="M192" i="53"/>
  <c r="M191" i="53"/>
  <c r="M190" i="53"/>
  <c r="M189" i="53"/>
  <c r="M188" i="53"/>
  <c r="M187" i="53"/>
  <c r="M186" i="53"/>
  <c r="M185" i="53"/>
  <c r="M184" i="53"/>
  <c r="M183" i="53"/>
  <c r="M182" i="53"/>
  <c r="M181" i="53"/>
  <c r="M180" i="53"/>
  <c r="M179" i="53"/>
  <c r="M178" i="53"/>
  <c r="M177" i="53"/>
  <c r="M176" i="53"/>
  <c r="M175" i="53"/>
  <c r="M174" i="53"/>
  <c r="M173" i="53"/>
  <c r="M172" i="53"/>
  <c r="M171" i="53"/>
  <c r="M170" i="53"/>
  <c r="M169" i="53"/>
  <c r="M168" i="53"/>
  <c r="M167" i="53"/>
  <c r="M166" i="53"/>
  <c r="M165" i="53"/>
  <c r="M164" i="53"/>
  <c r="M163" i="53"/>
  <c r="M162" i="53"/>
  <c r="M161" i="53"/>
  <c r="M160" i="53"/>
  <c r="M159" i="53"/>
  <c r="M158" i="53"/>
  <c r="M157" i="53"/>
  <c r="M156" i="53"/>
  <c r="M155" i="53"/>
  <c r="M154" i="53"/>
  <c r="M153" i="53"/>
  <c r="M152" i="53"/>
  <c r="M151" i="53"/>
  <c r="M150" i="53"/>
  <c r="M149" i="53"/>
  <c r="M148" i="53"/>
  <c r="M147" i="53"/>
  <c r="M146" i="53"/>
  <c r="M145" i="53"/>
  <c r="M144" i="53"/>
  <c r="M143" i="53"/>
  <c r="M142" i="53"/>
  <c r="M141" i="53"/>
  <c r="M140" i="53"/>
  <c r="M139" i="53"/>
  <c r="M138" i="53"/>
  <c r="M137" i="53"/>
  <c r="M136" i="53"/>
  <c r="M135" i="53"/>
  <c r="M134" i="53"/>
  <c r="M133" i="53"/>
  <c r="M132" i="53"/>
  <c r="M131" i="53"/>
  <c r="M130" i="53"/>
  <c r="M129" i="53"/>
  <c r="M128" i="53"/>
  <c r="M127" i="53"/>
  <c r="M126" i="53"/>
  <c r="M125" i="53"/>
  <c r="M124" i="53"/>
  <c r="M123" i="53"/>
  <c r="M122" i="53"/>
  <c r="M121" i="53"/>
  <c r="M120" i="53"/>
  <c r="M119" i="53"/>
  <c r="M118" i="53"/>
  <c r="M117" i="53"/>
  <c r="M116" i="53"/>
  <c r="M115" i="53"/>
  <c r="M114" i="53"/>
  <c r="M113" i="53"/>
  <c r="M112" i="53"/>
  <c r="M111" i="53"/>
  <c r="M110" i="53"/>
  <c r="M109" i="53"/>
  <c r="M108" i="53"/>
  <c r="M107" i="53"/>
  <c r="M106" i="53"/>
  <c r="M105" i="53"/>
  <c r="M104" i="53"/>
  <c r="M103" i="53"/>
  <c r="M102" i="53"/>
  <c r="M101" i="53"/>
  <c r="M100" i="53"/>
  <c r="M99" i="53"/>
  <c r="M98" i="53"/>
  <c r="M97" i="53"/>
  <c r="M96" i="53"/>
  <c r="M95" i="53"/>
  <c r="M94" i="53"/>
  <c r="M93" i="53"/>
  <c r="M92" i="53"/>
  <c r="M91" i="53"/>
  <c r="M90" i="53"/>
  <c r="M89" i="53"/>
  <c r="M88" i="53"/>
  <c r="M87" i="53"/>
  <c r="M86" i="53"/>
  <c r="M85" i="53"/>
  <c r="M84" i="53"/>
  <c r="M83" i="53"/>
  <c r="M82" i="53"/>
  <c r="M81" i="53"/>
  <c r="M80" i="53"/>
  <c r="M79" i="53"/>
  <c r="M78" i="53"/>
  <c r="M77" i="53"/>
  <c r="M76" i="53"/>
  <c r="M75" i="53"/>
  <c r="M74" i="53"/>
  <c r="M73" i="53"/>
  <c r="M72" i="53"/>
  <c r="M71" i="53"/>
  <c r="M70" i="53"/>
  <c r="M69" i="53"/>
  <c r="M68" i="53"/>
  <c r="M67" i="53"/>
  <c r="M66" i="53"/>
  <c r="M65" i="53"/>
  <c r="M64" i="53"/>
  <c r="M63" i="53"/>
  <c r="M62" i="53"/>
  <c r="M61" i="53"/>
  <c r="M60" i="53"/>
  <c r="M59" i="53"/>
  <c r="M58" i="53"/>
  <c r="M57" i="53"/>
  <c r="M56" i="53"/>
  <c r="M55" i="53"/>
  <c r="M54" i="53"/>
  <c r="M53" i="53"/>
  <c r="M52" i="53"/>
  <c r="M51" i="53"/>
  <c r="M50" i="53"/>
  <c r="M49" i="53"/>
  <c r="M48" i="53"/>
  <c r="M47" i="53"/>
  <c r="M46" i="53"/>
  <c r="M45" i="53"/>
  <c r="M44" i="53"/>
  <c r="M43" i="53"/>
  <c r="M42" i="53"/>
  <c r="M41" i="53"/>
  <c r="M40" i="53"/>
  <c r="M39" i="53"/>
  <c r="M38" i="53"/>
  <c r="M37" i="53"/>
  <c r="M36" i="53"/>
  <c r="M35" i="53"/>
  <c r="M34" i="53"/>
  <c r="M33" i="53"/>
  <c r="M32" i="53"/>
  <c r="M31" i="53"/>
  <c r="M30" i="53"/>
  <c r="M29" i="53"/>
  <c r="M28" i="53"/>
  <c r="M27" i="53"/>
  <c r="M26" i="53"/>
  <c r="M17" i="53"/>
  <c r="M16" i="53"/>
  <c r="M15" i="53"/>
  <c r="M14" i="53"/>
  <c r="M13" i="53"/>
  <c r="M12" i="53"/>
  <c r="M11" i="53"/>
  <c r="M10" i="53"/>
  <c r="M9" i="53"/>
  <c r="M8" i="53"/>
  <c r="M7" i="53"/>
  <c r="B7" i="53"/>
  <c r="M6" i="53"/>
  <c r="B6" i="53"/>
  <c r="M5" i="53"/>
  <c r="M4" i="53"/>
  <c r="B4" i="53"/>
  <c r="M3" i="53"/>
  <c r="M2" i="53"/>
  <c r="B2" i="53"/>
  <c r="M1" i="53"/>
  <c r="H39" i="45"/>
  <c r="K48" i="45"/>
  <c r="C48" i="45"/>
  <c r="K39" i="45"/>
  <c r="K24" i="45"/>
  <c r="K23" i="45"/>
  <c r="M23" i="45" s="1"/>
  <c r="K22" i="45"/>
  <c r="M22" i="45" s="1"/>
  <c r="K21" i="45"/>
  <c r="K20" i="45"/>
  <c r="K19" i="45"/>
  <c r="M19" i="45" s="1"/>
  <c r="K18" i="45"/>
  <c r="M18" i="45" s="1"/>
  <c r="K17" i="45"/>
  <c r="M17" i="45" s="1"/>
  <c r="K15" i="45"/>
  <c r="K16" i="45"/>
  <c r="M16" i="45" s="1"/>
  <c r="M20" i="45"/>
  <c r="M21" i="45"/>
  <c r="M24" i="45"/>
  <c r="I24" i="45"/>
  <c r="B24" i="45"/>
  <c r="I23" i="45"/>
  <c r="B23" i="45"/>
  <c r="I22" i="45"/>
  <c r="B22" i="45"/>
  <c r="I21" i="45"/>
  <c r="B21" i="45"/>
  <c r="I20" i="45"/>
  <c r="B20" i="45"/>
  <c r="I19" i="45"/>
  <c r="B19" i="45"/>
  <c r="I18" i="45"/>
  <c r="B18" i="45"/>
  <c r="I17" i="45"/>
  <c r="B17" i="45"/>
  <c r="I16" i="45"/>
  <c r="B16" i="45"/>
  <c r="I15" i="45"/>
  <c r="B15" i="45"/>
  <c r="C39" i="45"/>
  <c r="C10" i="45" l="1"/>
  <c r="C9" i="45"/>
  <c r="B7" i="45"/>
  <c r="B2" i="45"/>
  <c r="B6" i="46"/>
  <c r="A14" i="43"/>
  <c r="I14" i="43" s="1"/>
  <c r="B7" i="43"/>
  <c r="B6" i="43"/>
  <c r="B4" i="43"/>
  <c r="B2" i="43"/>
  <c r="E48" i="43"/>
  <c r="B48" i="43"/>
  <c r="I46" i="43"/>
  <c r="E46" i="43"/>
  <c r="B46" i="43"/>
  <c r="E48" i="4"/>
  <c r="B48" i="4"/>
  <c r="I46" i="4"/>
  <c r="E46" i="4"/>
  <c r="B46" i="4"/>
  <c r="H14" i="4"/>
  <c r="B14" i="4"/>
  <c r="A14" i="4"/>
  <c r="I14" i="4" s="1"/>
  <c r="B7" i="4"/>
  <c r="B6" i="4"/>
  <c r="B4" i="4"/>
  <c r="B2" i="4"/>
  <c r="I46" i="2"/>
  <c r="E46" i="2"/>
  <c r="E48" i="2"/>
  <c r="B46" i="2"/>
  <c r="B48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001" i="2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" i="2"/>
  <c r="A14" i="2"/>
  <c r="I14" i="2" s="1"/>
  <c r="B7" i="2"/>
  <c r="B6" i="2"/>
  <c r="B4" i="2"/>
  <c r="B2" i="2"/>
  <c r="M1001" i="27"/>
  <c r="M1000" i="27"/>
  <c r="M999" i="27"/>
  <c r="M998" i="27"/>
  <c r="M997" i="27"/>
  <c r="M996" i="27"/>
  <c r="M995" i="27"/>
  <c r="M994" i="27"/>
  <c r="M993" i="27"/>
  <c r="M992" i="27"/>
  <c r="M991" i="27"/>
  <c r="M990" i="27"/>
  <c r="M989" i="27"/>
  <c r="M988" i="27"/>
  <c r="M987" i="27"/>
  <c r="M986" i="27"/>
  <c r="M985" i="27"/>
  <c r="M984" i="27"/>
  <c r="M983" i="27"/>
  <c r="M982" i="27"/>
  <c r="M981" i="27"/>
  <c r="M980" i="27"/>
  <c r="M979" i="27"/>
  <c r="M978" i="27"/>
  <c r="M977" i="27"/>
  <c r="M976" i="27"/>
  <c r="M975" i="27"/>
  <c r="M974" i="27"/>
  <c r="M973" i="27"/>
  <c r="M972" i="27"/>
  <c r="M971" i="27"/>
  <c r="M970" i="27"/>
  <c r="M969" i="27"/>
  <c r="M968" i="27"/>
  <c r="M967" i="27"/>
  <c r="M966" i="27"/>
  <c r="M965" i="27"/>
  <c r="M964" i="27"/>
  <c r="M963" i="27"/>
  <c r="M962" i="27"/>
  <c r="M961" i="27"/>
  <c r="M960" i="27"/>
  <c r="M959" i="27"/>
  <c r="M958" i="27"/>
  <c r="M957" i="27"/>
  <c r="M956" i="27"/>
  <c r="M955" i="27"/>
  <c r="M954" i="27"/>
  <c r="M953" i="27"/>
  <c r="M952" i="27"/>
  <c r="M951" i="27"/>
  <c r="M950" i="27"/>
  <c r="M949" i="27"/>
  <c r="M948" i="27"/>
  <c r="M947" i="27"/>
  <c r="M946" i="27"/>
  <c r="M945" i="27"/>
  <c r="M944" i="27"/>
  <c r="M943" i="27"/>
  <c r="M942" i="27"/>
  <c r="M941" i="27"/>
  <c r="M940" i="27"/>
  <c r="M939" i="27"/>
  <c r="M938" i="27"/>
  <c r="M937" i="27"/>
  <c r="M936" i="27"/>
  <c r="M935" i="27"/>
  <c r="M934" i="27"/>
  <c r="M933" i="27"/>
  <c r="M932" i="27"/>
  <c r="M931" i="27"/>
  <c r="M930" i="27"/>
  <c r="M929" i="27"/>
  <c r="M928" i="27"/>
  <c r="M927" i="27"/>
  <c r="M926" i="27"/>
  <c r="M925" i="27"/>
  <c r="M924" i="27"/>
  <c r="M923" i="27"/>
  <c r="M922" i="27"/>
  <c r="M921" i="27"/>
  <c r="M920" i="27"/>
  <c r="M919" i="27"/>
  <c r="M918" i="27"/>
  <c r="M917" i="27"/>
  <c r="M916" i="27"/>
  <c r="M915" i="27"/>
  <c r="M914" i="27"/>
  <c r="M913" i="27"/>
  <c r="M912" i="27"/>
  <c r="M911" i="27"/>
  <c r="M910" i="27"/>
  <c r="M909" i="27"/>
  <c r="M908" i="27"/>
  <c r="M907" i="27"/>
  <c r="M906" i="27"/>
  <c r="M905" i="27"/>
  <c r="M904" i="27"/>
  <c r="M903" i="27"/>
  <c r="M902" i="27"/>
  <c r="M901" i="27"/>
  <c r="M900" i="27"/>
  <c r="M899" i="27"/>
  <c r="M898" i="27"/>
  <c r="M897" i="27"/>
  <c r="M896" i="27"/>
  <c r="M895" i="27"/>
  <c r="M894" i="27"/>
  <c r="M893" i="27"/>
  <c r="M892" i="27"/>
  <c r="M891" i="27"/>
  <c r="M890" i="27"/>
  <c r="M889" i="27"/>
  <c r="M888" i="27"/>
  <c r="M887" i="27"/>
  <c r="M886" i="27"/>
  <c r="M885" i="27"/>
  <c r="M884" i="27"/>
  <c r="M883" i="27"/>
  <c r="M882" i="27"/>
  <c r="M881" i="27"/>
  <c r="M880" i="27"/>
  <c r="M879" i="27"/>
  <c r="M878" i="27"/>
  <c r="M877" i="27"/>
  <c r="M876" i="27"/>
  <c r="M875" i="27"/>
  <c r="M874" i="27"/>
  <c r="M873" i="27"/>
  <c r="M872" i="27"/>
  <c r="M871" i="27"/>
  <c r="M870" i="27"/>
  <c r="M869" i="27"/>
  <c r="M868" i="27"/>
  <c r="M867" i="27"/>
  <c r="M866" i="27"/>
  <c r="M865" i="27"/>
  <c r="M864" i="27"/>
  <c r="M863" i="27"/>
  <c r="M862" i="27"/>
  <c r="M861" i="27"/>
  <c r="M860" i="27"/>
  <c r="M859" i="27"/>
  <c r="M858" i="27"/>
  <c r="M857" i="27"/>
  <c r="M856" i="27"/>
  <c r="M855" i="27"/>
  <c r="M854" i="27"/>
  <c r="M853" i="27"/>
  <c r="M852" i="27"/>
  <c r="M851" i="27"/>
  <c r="M850" i="27"/>
  <c r="M849" i="27"/>
  <c r="M848" i="27"/>
  <c r="M847" i="27"/>
  <c r="M846" i="27"/>
  <c r="M845" i="27"/>
  <c r="M844" i="27"/>
  <c r="M843" i="27"/>
  <c r="M842" i="27"/>
  <c r="M841" i="27"/>
  <c r="M840" i="27"/>
  <c r="M839" i="27"/>
  <c r="M838" i="27"/>
  <c r="M837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H14" i="43" l="1"/>
  <c r="B14" i="43"/>
  <c r="B35" i="2"/>
  <c r="B14" i="2"/>
  <c r="H14" i="2"/>
  <c r="M1002" i="27"/>
  <c r="C19" i="46"/>
  <c r="C27" i="46"/>
  <c r="C16" i="46"/>
  <c r="M15" i="45" l="1"/>
  <c r="D55" i="45"/>
  <c r="M25" i="45" l="1"/>
  <c r="M26" i="45" s="1"/>
  <c r="L54" i="45" s="1"/>
  <c r="L55" i="45" s="1"/>
  <c r="F1001" i="27"/>
  <c r="F1000" i="27"/>
  <c r="F999" i="27"/>
  <c r="F998" i="27"/>
  <c r="F997" i="27"/>
  <c r="F996" i="27"/>
  <c r="F995" i="27"/>
  <c r="F994" i="27"/>
  <c r="F993" i="27"/>
  <c r="F992" i="27"/>
  <c r="F991" i="27"/>
  <c r="F990" i="27"/>
  <c r="F989" i="27"/>
  <c r="F988" i="27"/>
  <c r="F987" i="27"/>
  <c r="F986" i="27"/>
  <c r="F985" i="27"/>
  <c r="F984" i="27"/>
  <c r="F983" i="27"/>
  <c r="F982" i="27"/>
  <c r="F981" i="27"/>
  <c r="F980" i="27"/>
  <c r="F979" i="27"/>
  <c r="F978" i="27"/>
  <c r="F977" i="27"/>
  <c r="F976" i="27"/>
  <c r="F975" i="27"/>
  <c r="F974" i="27"/>
  <c r="F973" i="27"/>
  <c r="F972" i="27"/>
  <c r="F971" i="27"/>
  <c r="F970" i="27"/>
  <c r="F969" i="27"/>
  <c r="F968" i="27"/>
  <c r="F967" i="27"/>
  <c r="F966" i="27"/>
  <c r="F965" i="27"/>
  <c r="F964" i="27"/>
  <c r="F963" i="27"/>
  <c r="F962" i="27"/>
  <c r="F961" i="27"/>
  <c r="F960" i="27"/>
  <c r="F959" i="27"/>
  <c r="F958" i="27"/>
  <c r="F957" i="27"/>
  <c r="F956" i="27"/>
  <c r="F955" i="27"/>
  <c r="F954" i="27"/>
  <c r="F953" i="27"/>
  <c r="F952" i="27"/>
  <c r="F951" i="27"/>
  <c r="F950" i="27"/>
  <c r="F949" i="27"/>
  <c r="F948" i="27"/>
  <c r="F947" i="27"/>
  <c r="F946" i="27"/>
  <c r="F945" i="27"/>
  <c r="F944" i="27"/>
  <c r="F943" i="27"/>
  <c r="F942" i="27"/>
  <c r="F941" i="27"/>
  <c r="F940" i="27"/>
  <c r="F939" i="27"/>
  <c r="F938" i="27"/>
  <c r="F937" i="27"/>
  <c r="F936" i="27"/>
  <c r="F935" i="27"/>
  <c r="F934" i="27"/>
  <c r="F933" i="27"/>
  <c r="F932" i="27"/>
  <c r="F931" i="27"/>
  <c r="F930" i="27"/>
  <c r="F929" i="27"/>
  <c r="F928" i="27"/>
  <c r="F927" i="27"/>
  <c r="F926" i="27"/>
  <c r="F925" i="27"/>
  <c r="F924" i="27"/>
  <c r="F923" i="27"/>
  <c r="F922" i="27"/>
  <c r="F921" i="27"/>
  <c r="F920" i="27"/>
  <c r="F919" i="27"/>
  <c r="F918" i="27"/>
  <c r="F917" i="27"/>
  <c r="F916" i="27"/>
  <c r="F915" i="27"/>
  <c r="F914" i="27"/>
  <c r="F913" i="27"/>
  <c r="F912" i="27"/>
  <c r="F911" i="27"/>
  <c r="F910" i="27"/>
  <c r="F909" i="27"/>
  <c r="F908" i="27"/>
  <c r="F907" i="27"/>
  <c r="F906" i="27"/>
  <c r="F905" i="27"/>
  <c r="F904" i="27"/>
  <c r="F903" i="27"/>
  <c r="F902" i="27"/>
  <c r="F901" i="27"/>
  <c r="F900" i="27"/>
  <c r="F899" i="27"/>
  <c r="F898" i="27"/>
  <c r="F897" i="27"/>
  <c r="F896" i="27"/>
  <c r="F895" i="27"/>
  <c r="F894" i="27"/>
  <c r="F893" i="27"/>
  <c r="F892" i="27"/>
  <c r="F891" i="27"/>
  <c r="F890" i="27"/>
  <c r="F889" i="27"/>
  <c r="F888" i="27"/>
  <c r="F887" i="27"/>
  <c r="F886" i="27"/>
  <c r="F885" i="27"/>
  <c r="F884" i="27"/>
  <c r="F883" i="27"/>
  <c r="F882" i="27"/>
  <c r="F881" i="27"/>
  <c r="F880" i="27"/>
  <c r="F879" i="27"/>
  <c r="F878" i="27"/>
  <c r="F877" i="27"/>
  <c r="F876" i="27"/>
  <c r="F875" i="27"/>
  <c r="F874" i="27"/>
  <c r="F873" i="27"/>
  <c r="F872" i="27"/>
  <c r="F871" i="27"/>
  <c r="F870" i="27"/>
  <c r="F869" i="27"/>
  <c r="F868" i="27"/>
  <c r="F867" i="27"/>
  <c r="F866" i="27"/>
  <c r="F865" i="27"/>
  <c r="F864" i="27"/>
  <c r="F863" i="27"/>
  <c r="F862" i="27"/>
  <c r="F861" i="27"/>
  <c r="F860" i="27"/>
  <c r="F859" i="27"/>
  <c r="F858" i="27"/>
  <c r="F857" i="27"/>
  <c r="F856" i="27"/>
  <c r="F855" i="27"/>
  <c r="F854" i="27"/>
  <c r="F853" i="27"/>
  <c r="F852" i="27"/>
  <c r="F851" i="27"/>
  <c r="F850" i="27"/>
  <c r="F849" i="27"/>
  <c r="F848" i="27"/>
  <c r="F847" i="27"/>
  <c r="F846" i="27"/>
  <c r="F845" i="27"/>
  <c r="F844" i="27"/>
  <c r="F843" i="27"/>
  <c r="F842" i="27"/>
  <c r="F841" i="27"/>
  <c r="F840" i="27"/>
  <c r="F839" i="27"/>
  <c r="F838" i="27"/>
  <c r="F837" i="27"/>
  <c r="F836" i="27"/>
  <c r="F835" i="27"/>
  <c r="F834" i="27"/>
  <c r="F833" i="27"/>
  <c r="F832" i="27"/>
  <c r="F831" i="27"/>
  <c r="F830" i="27"/>
  <c r="F829" i="27"/>
  <c r="F828" i="27"/>
  <c r="F827" i="27"/>
  <c r="F826" i="27"/>
  <c r="F825" i="27"/>
  <c r="F824" i="27"/>
  <c r="F823" i="27"/>
  <c r="F822" i="27"/>
  <c r="F821" i="27"/>
  <c r="F820" i="27"/>
  <c r="F819" i="27"/>
  <c r="F818" i="27"/>
  <c r="F817" i="27"/>
  <c r="F816" i="27"/>
  <c r="F815" i="27"/>
  <c r="F814" i="27"/>
  <c r="F813" i="27"/>
  <c r="F812" i="27"/>
  <c r="F811" i="27"/>
  <c r="F810" i="27"/>
  <c r="F809" i="27"/>
  <c r="F808" i="27"/>
  <c r="F807" i="27"/>
  <c r="F806" i="27"/>
  <c r="F805" i="27"/>
  <c r="F804" i="27"/>
  <c r="F803" i="27"/>
  <c r="F802" i="27"/>
  <c r="F801" i="27"/>
  <c r="F800" i="27"/>
  <c r="F799" i="27"/>
  <c r="F798" i="27"/>
  <c r="F797" i="27"/>
  <c r="F796" i="27"/>
  <c r="F795" i="27"/>
  <c r="F794" i="27"/>
  <c r="F793" i="27"/>
  <c r="F792" i="27"/>
  <c r="F791" i="27"/>
  <c r="F790" i="27"/>
  <c r="F789" i="27"/>
  <c r="F788" i="27"/>
  <c r="F787" i="27"/>
  <c r="F786" i="27"/>
  <c r="F785" i="27"/>
  <c r="F784" i="27"/>
  <c r="F783" i="27"/>
  <c r="F782" i="27"/>
  <c r="F781" i="27"/>
  <c r="F780" i="27"/>
  <c r="F779" i="27"/>
  <c r="F778" i="27"/>
  <c r="F777" i="27"/>
  <c r="F776" i="27"/>
  <c r="F775" i="27"/>
  <c r="F774" i="27"/>
  <c r="F773" i="27"/>
  <c r="F772" i="27"/>
  <c r="F771" i="27"/>
  <c r="F770" i="27"/>
  <c r="F769" i="27"/>
  <c r="F768" i="27"/>
  <c r="F767" i="27"/>
  <c r="F766" i="27"/>
  <c r="F765" i="27"/>
  <c r="F764" i="27"/>
  <c r="F763" i="27"/>
  <c r="F762" i="27"/>
  <c r="F761" i="27"/>
  <c r="F760" i="27"/>
  <c r="F759" i="27"/>
  <c r="F758" i="27"/>
  <c r="F757" i="27"/>
  <c r="F756" i="27"/>
  <c r="F755" i="27"/>
  <c r="F754" i="27"/>
  <c r="F753" i="27"/>
  <c r="F752" i="27"/>
  <c r="F751" i="27"/>
  <c r="F750" i="27"/>
  <c r="F749" i="27"/>
  <c r="F748" i="27"/>
  <c r="F747" i="27"/>
  <c r="F746" i="27"/>
  <c r="F745" i="27"/>
  <c r="F744" i="27"/>
  <c r="F743" i="27"/>
  <c r="F742" i="27"/>
  <c r="F741" i="27"/>
  <c r="F740" i="27"/>
  <c r="F739" i="27"/>
  <c r="F738" i="27"/>
  <c r="F737" i="27"/>
  <c r="F736" i="27"/>
  <c r="F735" i="27"/>
  <c r="F734" i="27"/>
  <c r="F733" i="27"/>
  <c r="F732" i="27"/>
  <c r="F731" i="27"/>
  <c r="F730" i="27"/>
  <c r="F729" i="27"/>
  <c r="F728" i="27"/>
  <c r="F727" i="27"/>
  <c r="F726" i="27"/>
  <c r="F725" i="27"/>
  <c r="F724" i="27"/>
  <c r="F723" i="27"/>
  <c r="F722" i="27"/>
  <c r="F721" i="27"/>
  <c r="F720" i="27"/>
  <c r="F719" i="27"/>
  <c r="F718" i="27"/>
  <c r="F717" i="27"/>
  <c r="F716" i="27"/>
  <c r="F715" i="27"/>
  <c r="F714" i="27"/>
  <c r="F713" i="27"/>
  <c r="F712" i="27"/>
  <c r="F711" i="27"/>
  <c r="F710" i="27"/>
  <c r="F709" i="27"/>
  <c r="F708" i="27"/>
  <c r="F707" i="27"/>
  <c r="F706" i="27"/>
  <c r="F705" i="27"/>
  <c r="F704" i="27"/>
  <c r="F703" i="27"/>
  <c r="F702" i="27"/>
  <c r="F701" i="27"/>
  <c r="F700" i="27"/>
  <c r="F699" i="27"/>
  <c r="F698" i="27"/>
  <c r="F697" i="27"/>
  <c r="F696" i="27"/>
  <c r="F695" i="27"/>
  <c r="F694" i="27"/>
  <c r="F693" i="27"/>
  <c r="F692" i="27"/>
  <c r="F691" i="27"/>
  <c r="F690" i="27"/>
  <c r="F689" i="27"/>
  <c r="F688" i="27"/>
  <c r="F687" i="27"/>
  <c r="F686" i="27"/>
  <c r="F685" i="27"/>
  <c r="F684" i="27"/>
  <c r="F683" i="27"/>
  <c r="F682" i="27"/>
  <c r="F681" i="27"/>
  <c r="F680" i="27"/>
  <c r="F679" i="27"/>
  <c r="F678" i="27"/>
  <c r="F677" i="27"/>
  <c r="F676" i="27"/>
  <c r="F675" i="27"/>
  <c r="F674" i="27"/>
  <c r="F673" i="27"/>
  <c r="F672" i="27"/>
  <c r="F671" i="27"/>
  <c r="F670" i="27"/>
  <c r="F669" i="27"/>
  <c r="F668" i="27"/>
  <c r="F667" i="27"/>
  <c r="F666" i="27"/>
  <c r="F665" i="27"/>
  <c r="F664" i="27"/>
  <c r="F663" i="27"/>
  <c r="F662" i="27"/>
  <c r="F661" i="27"/>
  <c r="F660" i="27"/>
  <c r="F659" i="27"/>
  <c r="F658" i="27"/>
  <c r="F657" i="27"/>
  <c r="F656" i="27"/>
  <c r="F655" i="27"/>
  <c r="F654" i="27"/>
  <c r="F653" i="27"/>
  <c r="F652" i="27"/>
  <c r="F651" i="27"/>
  <c r="F650" i="27"/>
  <c r="F649" i="27"/>
  <c r="F648" i="27"/>
  <c r="F647" i="27"/>
  <c r="F646" i="27"/>
  <c r="F645" i="27"/>
  <c r="F644" i="27"/>
  <c r="F643" i="27"/>
  <c r="F642" i="27"/>
  <c r="F641" i="27"/>
  <c r="F640" i="27"/>
  <c r="F639" i="27"/>
  <c r="F638" i="27"/>
  <c r="F637" i="27"/>
  <c r="F636" i="27"/>
  <c r="F635" i="27"/>
  <c r="F634" i="27"/>
  <c r="F633" i="27"/>
  <c r="F632" i="27"/>
  <c r="F631" i="27"/>
  <c r="F630" i="27"/>
  <c r="F629" i="27"/>
  <c r="F628" i="27"/>
  <c r="F627" i="27"/>
  <c r="F626" i="27"/>
  <c r="F625" i="27"/>
  <c r="F624" i="27"/>
  <c r="F623" i="27"/>
  <c r="F622" i="27"/>
  <c r="F621" i="27"/>
  <c r="F620" i="27"/>
  <c r="F619" i="27"/>
  <c r="F618" i="27"/>
  <c r="F617" i="27"/>
  <c r="F616" i="27"/>
  <c r="F615" i="27"/>
  <c r="F614" i="27"/>
  <c r="F613" i="27"/>
  <c r="F612" i="27"/>
  <c r="F611" i="27"/>
  <c r="F610" i="27"/>
  <c r="F609" i="27"/>
  <c r="F608" i="27"/>
  <c r="F607" i="27"/>
  <c r="F606" i="27"/>
  <c r="F605" i="27"/>
  <c r="F604" i="27"/>
  <c r="F603" i="27"/>
  <c r="F602" i="27"/>
  <c r="F601" i="27"/>
  <c r="F600" i="27"/>
  <c r="F599" i="27"/>
  <c r="F598" i="27"/>
  <c r="F597" i="27"/>
  <c r="F596" i="27"/>
  <c r="F595" i="27"/>
  <c r="F594" i="27"/>
  <c r="F593" i="27"/>
  <c r="F592" i="27"/>
  <c r="F591" i="27"/>
  <c r="F590" i="27"/>
  <c r="F589" i="27"/>
  <c r="F588" i="27"/>
  <c r="F587" i="27"/>
  <c r="F586" i="27"/>
  <c r="F585" i="27"/>
  <c r="F584" i="27"/>
  <c r="F583" i="27"/>
  <c r="F582" i="27"/>
  <c r="F581" i="27"/>
  <c r="F580" i="27"/>
  <c r="F579" i="27"/>
  <c r="F578" i="27"/>
  <c r="F577" i="27"/>
  <c r="F576" i="27"/>
  <c r="F575" i="27"/>
  <c r="F574" i="27"/>
  <c r="F573" i="27"/>
  <c r="F572" i="27"/>
  <c r="F571" i="27"/>
  <c r="F570" i="27"/>
  <c r="F569" i="27"/>
  <c r="F568" i="27"/>
  <c r="F567" i="27"/>
  <c r="F566" i="27"/>
  <c r="F565" i="27"/>
  <c r="F564" i="27"/>
  <c r="F563" i="27"/>
  <c r="F562" i="27"/>
  <c r="F561" i="27"/>
  <c r="F560" i="27"/>
  <c r="F559" i="27"/>
  <c r="F558" i="27"/>
  <c r="F557" i="27"/>
  <c r="F556" i="27"/>
  <c r="F555" i="27"/>
  <c r="F554" i="27"/>
  <c r="F553" i="27"/>
  <c r="F552" i="27"/>
  <c r="F551" i="27"/>
  <c r="F550" i="27"/>
  <c r="F549" i="27"/>
  <c r="F548" i="27"/>
  <c r="F547" i="27"/>
  <c r="F546" i="27"/>
  <c r="F545" i="27"/>
  <c r="F544" i="27"/>
  <c r="F543" i="27"/>
  <c r="F542" i="27"/>
  <c r="F541" i="27"/>
  <c r="F540" i="27"/>
  <c r="F539" i="27"/>
  <c r="F538" i="27"/>
  <c r="F537" i="27"/>
  <c r="F536" i="27"/>
  <c r="F535" i="27"/>
  <c r="F534" i="27"/>
  <c r="F533" i="27"/>
  <c r="F532" i="27"/>
  <c r="F531" i="27"/>
  <c r="F530" i="27"/>
  <c r="F529" i="27"/>
  <c r="F528" i="27"/>
  <c r="F527" i="27"/>
  <c r="F526" i="27"/>
  <c r="F525" i="27"/>
  <c r="F524" i="27"/>
  <c r="F523" i="27"/>
  <c r="F522" i="27"/>
  <c r="F521" i="27"/>
  <c r="F520" i="27"/>
  <c r="F519" i="27"/>
  <c r="F518" i="27"/>
  <c r="F517" i="27"/>
  <c r="F516" i="27"/>
  <c r="F515" i="27"/>
  <c r="F514" i="27"/>
  <c r="F513" i="27"/>
  <c r="F512" i="27"/>
  <c r="F511" i="27"/>
  <c r="F510" i="27"/>
  <c r="F509" i="27"/>
  <c r="F508" i="27"/>
  <c r="F507" i="27"/>
  <c r="F506" i="27"/>
  <c r="F505" i="27"/>
  <c r="F504" i="27"/>
  <c r="F503" i="27"/>
  <c r="F502" i="27"/>
  <c r="F501" i="27"/>
  <c r="F500" i="27"/>
  <c r="F499" i="27"/>
  <c r="F498" i="27"/>
  <c r="F497" i="27"/>
  <c r="F496" i="27"/>
  <c r="F495" i="27"/>
  <c r="F494" i="27"/>
  <c r="F493" i="27"/>
  <c r="F492" i="27"/>
  <c r="F491" i="27"/>
  <c r="F490" i="27"/>
  <c r="F489" i="27"/>
  <c r="F488" i="27"/>
  <c r="F487" i="27"/>
  <c r="F486" i="27"/>
  <c r="F485" i="27"/>
  <c r="F484" i="27"/>
  <c r="F483" i="27"/>
  <c r="F482" i="27"/>
  <c r="F481" i="27"/>
  <c r="F480" i="27"/>
  <c r="F479" i="27"/>
  <c r="F478" i="27"/>
  <c r="F477" i="27"/>
  <c r="F476" i="27"/>
  <c r="F475" i="27"/>
  <c r="F474" i="27"/>
  <c r="F473" i="27"/>
  <c r="F472" i="27"/>
  <c r="F471" i="27"/>
  <c r="F470" i="27"/>
  <c r="F469" i="27"/>
  <c r="F468" i="27"/>
  <c r="F467" i="27"/>
  <c r="F466" i="27"/>
  <c r="F465" i="27"/>
  <c r="F464" i="27"/>
  <c r="F463" i="27"/>
  <c r="F462" i="27"/>
  <c r="F461" i="27"/>
  <c r="F460" i="27"/>
  <c r="F459" i="27"/>
  <c r="F458" i="27"/>
  <c r="F457" i="27"/>
  <c r="F456" i="27"/>
  <c r="F455" i="27"/>
  <c r="F454" i="27"/>
  <c r="F453" i="27"/>
  <c r="F452" i="27"/>
  <c r="F451" i="27"/>
  <c r="F450" i="27"/>
  <c r="F449" i="27"/>
  <c r="F448" i="27"/>
  <c r="F447" i="27"/>
  <c r="F446" i="27"/>
  <c r="F445" i="27"/>
  <c r="F444" i="27"/>
  <c r="F443" i="27"/>
  <c r="F442" i="27"/>
  <c r="F441" i="27"/>
  <c r="F440" i="27"/>
  <c r="F439" i="27"/>
  <c r="F438" i="27"/>
  <c r="F437" i="27"/>
  <c r="F436" i="27"/>
  <c r="F435" i="27"/>
  <c r="F434" i="27"/>
  <c r="F433" i="27"/>
  <c r="F432" i="27"/>
  <c r="F431" i="27"/>
  <c r="F430" i="27"/>
  <c r="F429" i="27"/>
  <c r="F428" i="27"/>
  <c r="F427" i="27"/>
  <c r="F426" i="27"/>
  <c r="F425" i="27"/>
  <c r="F424" i="27"/>
  <c r="F423" i="27"/>
  <c r="F422" i="27"/>
  <c r="F421" i="27"/>
  <c r="F420" i="27"/>
  <c r="F419" i="27"/>
  <c r="F418" i="27"/>
  <c r="F417" i="27"/>
  <c r="F416" i="27"/>
  <c r="F415" i="27"/>
  <c r="F414" i="27"/>
  <c r="F413" i="27"/>
  <c r="F412" i="27"/>
  <c r="F411" i="27"/>
  <c r="F410" i="27"/>
  <c r="F409" i="27"/>
  <c r="F408" i="27"/>
  <c r="F407" i="27"/>
  <c r="F406" i="27"/>
  <c r="F405" i="27"/>
  <c r="F404" i="27"/>
  <c r="F403" i="27"/>
  <c r="F402" i="27"/>
  <c r="F401" i="27"/>
  <c r="F400" i="27"/>
  <c r="F399" i="27"/>
  <c r="F398" i="27"/>
  <c r="F397" i="27"/>
  <c r="F396" i="27"/>
  <c r="F395" i="27"/>
  <c r="F394" i="27"/>
  <c r="F393" i="27"/>
  <c r="F392" i="27"/>
  <c r="F391" i="27"/>
  <c r="F390" i="27"/>
  <c r="F389" i="27"/>
  <c r="F388" i="27"/>
  <c r="F387" i="27"/>
  <c r="F386" i="27"/>
  <c r="F385" i="27"/>
  <c r="F384" i="27"/>
  <c r="F383" i="27"/>
  <c r="F382" i="27"/>
  <c r="F381" i="27"/>
  <c r="F380" i="27"/>
  <c r="F379" i="27"/>
  <c r="F378" i="27"/>
  <c r="F377" i="27"/>
  <c r="F376" i="27"/>
  <c r="F375" i="27"/>
  <c r="F374" i="27"/>
  <c r="F373" i="27"/>
  <c r="F372" i="27"/>
  <c r="F371" i="27"/>
  <c r="F370" i="27"/>
  <c r="F369" i="27"/>
  <c r="F368" i="27"/>
  <c r="F367" i="27"/>
  <c r="F366" i="27"/>
  <c r="F365" i="27"/>
  <c r="F364" i="27"/>
  <c r="F363" i="27"/>
  <c r="F362" i="27"/>
  <c r="F361" i="27"/>
  <c r="F360" i="27"/>
  <c r="F359" i="27"/>
  <c r="F358" i="27"/>
  <c r="F357" i="27"/>
  <c r="F356" i="27"/>
  <c r="F355" i="27"/>
  <c r="F354" i="27"/>
  <c r="F353" i="27"/>
  <c r="F352" i="27"/>
  <c r="F351" i="27"/>
  <c r="F350" i="27"/>
  <c r="F349" i="27"/>
  <c r="F348" i="27"/>
  <c r="F347" i="27"/>
  <c r="F346" i="27"/>
  <c r="F345" i="27"/>
  <c r="F344" i="27"/>
  <c r="F343" i="27"/>
  <c r="F342" i="27"/>
  <c r="F341" i="27"/>
  <c r="F340" i="27"/>
  <c r="F339" i="27"/>
  <c r="F338" i="27"/>
  <c r="F337" i="27"/>
  <c r="F336" i="27"/>
  <c r="F335" i="27"/>
  <c r="F334" i="27"/>
  <c r="F333" i="27"/>
  <c r="F332" i="27"/>
  <c r="F331" i="27"/>
  <c r="F330" i="27"/>
  <c r="F329" i="27"/>
  <c r="F328" i="27"/>
  <c r="F327" i="27"/>
  <c r="F326" i="27"/>
  <c r="F325" i="27"/>
  <c r="F324" i="27"/>
  <c r="F323" i="27"/>
  <c r="F322" i="27"/>
  <c r="F321" i="27"/>
  <c r="F320" i="27"/>
  <c r="F319" i="27"/>
  <c r="F318" i="27"/>
  <c r="F317" i="27"/>
  <c r="F316" i="27"/>
  <c r="F315" i="27"/>
  <c r="F314" i="27"/>
  <c r="F313" i="27"/>
  <c r="F312" i="27"/>
  <c r="F311" i="27"/>
  <c r="F310" i="27"/>
  <c r="F309" i="27"/>
  <c r="F308" i="27"/>
  <c r="F307" i="27"/>
  <c r="F306" i="27"/>
  <c r="F305" i="27"/>
  <c r="F304" i="27"/>
  <c r="F303" i="27"/>
  <c r="F302" i="27"/>
  <c r="F301" i="27"/>
  <c r="F300" i="27"/>
  <c r="F299" i="27"/>
  <c r="F298" i="27"/>
  <c r="F297" i="27"/>
  <c r="F296" i="27"/>
  <c r="F295" i="27"/>
  <c r="F294" i="27"/>
  <c r="F293" i="27"/>
  <c r="F292" i="27"/>
  <c r="F291" i="27"/>
  <c r="F290" i="27"/>
  <c r="F289" i="27"/>
  <c r="F288" i="27"/>
  <c r="F287" i="27"/>
  <c r="F286" i="27"/>
  <c r="F285" i="27"/>
  <c r="F284" i="27"/>
  <c r="F283" i="27"/>
  <c r="F282" i="27"/>
  <c r="F281" i="27"/>
  <c r="F280" i="27"/>
  <c r="F279" i="27"/>
  <c r="F278" i="27"/>
  <c r="F277" i="27"/>
  <c r="F276" i="27"/>
  <c r="F275" i="27"/>
  <c r="F274" i="27"/>
  <c r="F273" i="27"/>
  <c r="F272" i="27"/>
  <c r="F271" i="27"/>
  <c r="F270" i="27"/>
  <c r="F269" i="27"/>
  <c r="F268" i="27"/>
  <c r="F267" i="27"/>
  <c r="F266" i="27"/>
  <c r="F265" i="27"/>
  <c r="F264" i="27"/>
  <c r="F263" i="27"/>
  <c r="F262" i="27"/>
  <c r="F261" i="27"/>
  <c r="F260" i="27"/>
  <c r="F259" i="27"/>
  <c r="F258" i="27"/>
  <c r="F257" i="27"/>
  <c r="F256" i="27"/>
  <c r="F255" i="27"/>
  <c r="F254" i="27"/>
  <c r="F253" i="27"/>
  <c r="F252" i="27"/>
  <c r="F251" i="27"/>
  <c r="F250" i="27"/>
  <c r="F249" i="27"/>
  <c r="F248" i="27"/>
  <c r="F247" i="27"/>
  <c r="F246" i="27"/>
  <c r="F245" i="27"/>
  <c r="F244" i="27"/>
  <c r="F243" i="27"/>
  <c r="F242" i="27"/>
  <c r="F241" i="27"/>
  <c r="F240" i="27"/>
  <c r="F239" i="27"/>
  <c r="F238" i="27"/>
  <c r="F237" i="27"/>
  <c r="F236" i="27"/>
  <c r="F235" i="27"/>
  <c r="F234" i="27"/>
  <c r="F233" i="27"/>
  <c r="F232" i="27"/>
  <c r="F231" i="27"/>
  <c r="F230" i="27"/>
  <c r="F229" i="27"/>
  <c r="F228" i="27"/>
  <c r="F227" i="27"/>
  <c r="F226" i="27"/>
  <c r="F225" i="27"/>
  <c r="F224" i="27"/>
  <c r="F223" i="27"/>
  <c r="F222" i="27"/>
  <c r="F221" i="27"/>
  <c r="F220" i="27"/>
  <c r="F219" i="27"/>
  <c r="F218" i="27"/>
  <c r="F217" i="27"/>
  <c r="F216" i="27"/>
  <c r="F215" i="27"/>
  <c r="F214" i="27"/>
  <c r="F213" i="27"/>
  <c r="F212" i="27"/>
  <c r="F211" i="27"/>
  <c r="F210" i="27"/>
  <c r="F209" i="27"/>
  <c r="F208" i="27"/>
  <c r="F207" i="27"/>
  <c r="F206" i="27"/>
  <c r="F205" i="27"/>
  <c r="F204" i="27"/>
  <c r="F203" i="27"/>
  <c r="F202" i="27"/>
  <c r="F201" i="27"/>
  <c r="F200" i="27"/>
  <c r="F199" i="27"/>
  <c r="F198" i="27"/>
  <c r="F197" i="27"/>
  <c r="F196" i="27"/>
  <c r="F195" i="27"/>
  <c r="F194" i="27"/>
  <c r="F193" i="27"/>
  <c r="F192" i="27"/>
  <c r="F191" i="27"/>
  <c r="F190" i="27"/>
  <c r="F189" i="27"/>
  <c r="F188" i="27"/>
  <c r="F187" i="27"/>
  <c r="F186" i="27"/>
  <c r="F185" i="27"/>
  <c r="F184" i="27"/>
  <c r="F183" i="27"/>
  <c r="F182" i="27"/>
  <c r="F181" i="27"/>
  <c r="F180" i="27"/>
  <c r="F179" i="27"/>
  <c r="F178" i="27"/>
  <c r="F177" i="27"/>
  <c r="F176" i="27"/>
  <c r="F175" i="27"/>
  <c r="F174" i="27"/>
  <c r="F173" i="27"/>
  <c r="F172" i="27"/>
  <c r="F171" i="27"/>
  <c r="F170" i="27"/>
  <c r="F169" i="27"/>
  <c r="F168" i="27"/>
  <c r="F167" i="27"/>
  <c r="F166" i="27"/>
  <c r="F165" i="27"/>
  <c r="F164" i="27"/>
  <c r="F163" i="27"/>
  <c r="F162" i="27"/>
  <c r="F161" i="27"/>
  <c r="F160" i="27"/>
  <c r="F159" i="27"/>
  <c r="F158" i="27"/>
  <c r="F157" i="27"/>
  <c r="F156" i="27"/>
  <c r="F155" i="27"/>
  <c r="F154" i="27"/>
  <c r="F153" i="27"/>
  <c r="F152" i="27"/>
  <c r="F151" i="27"/>
  <c r="F150" i="27"/>
  <c r="F149" i="27"/>
  <c r="F148" i="27"/>
  <c r="F147" i="27"/>
  <c r="F146" i="27"/>
  <c r="F145" i="27"/>
  <c r="F144" i="27"/>
  <c r="F143" i="27"/>
  <c r="F142" i="27"/>
  <c r="F141" i="27"/>
  <c r="F140" i="27"/>
  <c r="F139" i="27"/>
  <c r="F138" i="27"/>
  <c r="F137" i="27"/>
  <c r="F136" i="27"/>
  <c r="F135" i="27"/>
  <c r="F134" i="27"/>
  <c r="F133" i="27"/>
  <c r="F132" i="27"/>
  <c r="F131" i="27"/>
  <c r="F130" i="27"/>
  <c r="F129" i="27"/>
  <c r="F128" i="27"/>
  <c r="F127" i="27"/>
  <c r="F126" i="27"/>
  <c r="F125" i="27"/>
  <c r="F124" i="27"/>
  <c r="F123" i="27"/>
  <c r="F122" i="27"/>
  <c r="F121" i="27"/>
  <c r="F120" i="27"/>
  <c r="F119" i="27"/>
  <c r="F118" i="27"/>
  <c r="F117" i="27"/>
  <c r="F116" i="27"/>
  <c r="F115" i="27"/>
  <c r="F114" i="27"/>
  <c r="F113" i="27"/>
  <c r="F112" i="27"/>
  <c r="F111" i="27"/>
  <c r="F110" i="27"/>
  <c r="F109" i="27"/>
  <c r="F108" i="27"/>
  <c r="F107" i="27"/>
  <c r="F106" i="27"/>
  <c r="F105" i="27"/>
  <c r="F104" i="27"/>
  <c r="F103" i="27"/>
  <c r="F102" i="27"/>
  <c r="F101" i="27"/>
  <c r="F100" i="27"/>
  <c r="F99" i="27"/>
  <c r="F98" i="27"/>
  <c r="F97" i="27"/>
  <c r="F96" i="27"/>
  <c r="F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73" i="27"/>
  <c r="F72" i="27"/>
  <c r="F71" i="27"/>
  <c r="F70" i="27"/>
  <c r="F69" i="27"/>
  <c r="F68" i="27"/>
  <c r="F67" i="27"/>
  <c r="F66" i="27"/>
  <c r="F65" i="27"/>
  <c r="F64" i="27"/>
  <c r="F63" i="27"/>
  <c r="F62" i="27"/>
  <c r="F61" i="27"/>
  <c r="F60" i="27"/>
  <c r="F59" i="27"/>
  <c r="F58" i="27"/>
  <c r="F57" i="27"/>
  <c r="F56" i="27"/>
  <c r="F55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F5" i="27"/>
  <c r="F4" i="27"/>
  <c r="F2" i="27"/>
  <c r="F3" i="27"/>
  <c r="F1002" i="27" l="1"/>
  <c r="H35" i="2"/>
  <c r="A37" i="2" l="1"/>
  <c r="D36" i="2" l="1"/>
  <c r="E36" i="2" l="1"/>
  <c r="B37" i="2"/>
  <c r="B38" i="2" s="1"/>
  <c r="D35" i="2" s="1"/>
</calcChain>
</file>

<file path=xl/comments1.xml><?xml version="1.0" encoding="utf-8"?>
<comments xmlns="http://schemas.openxmlformats.org/spreadsheetml/2006/main">
  <authors>
    <author>Alam Vargas Mendoza</author>
  </authors>
  <commentList>
    <comment ref="H34" authorId="0">
      <text>
        <r>
          <rPr>
            <b/>
            <sz val="7"/>
            <color indexed="9"/>
            <rFont val="Tahoma"/>
            <family val="2"/>
          </rPr>
          <t>API Manzanillo:</t>
        </r>
        <r>
          <rPr>
            <sz val="7"/>
            <color indexed="9"/>
            <rFont val="Tahoma"/>
            <family val="2"/>
          </rPr>
          <t xml:space="preserve">
Utilice lista despegable.</t>
        </r>
      </text>
    </comment>
  </commentList>
</comments>
</file>

<file path=xl/comments2.xml><?xml version="1.0" encoding="utf-8"?>
<comments xmlns="http://schemas.openxmlformats.org/spreadsheetml/2006/main">
  <authors>
    <author>Alam Vargas Mendoza</author>
  </authors>
  <commentList>
    <comment ref="I26" authorId="0">
      <text>
        <r>
          <rPr>
            <b/>
            <sz val="8"/>
            <color indexed="9"/>
            <rFont val="Tahoma"/>
            <family val="2"/>
          </rPr>
          <t>API Manzanillo:
Utilice lista despegable.</t>
        </r>
      </text>
    </comment>
  </commentList>
</comments>
</file>

<file path=xl/sharedStrings.xml><?xml version="1.0" encoding="utf-8"?>
<sst xmlns="http://schemas.openxmlformats.org/spreadsheetml/2006/main" count="1272" uniqueCount="1145">
  <si>
    <t>UBICACIÓN</t>
  </si>
  <si>
    <t>Clave.</t>
  </si>
  <si>
    <t>Descripcion del concepto.</t>
  </si>
  <si>
    <t>Unidad.</t>
  </si>
  <si>
    <t>P.U.</t>
  </si>
  <si>
    <t>Lugar:</t>
  </si>
  <si>
    <t>Manzanillo, Colima.</t>
  </si>
  <si>
    <t>Rubro:</t>
  </si>
  <si>
    <t>Contratista:</t>
  </si>
  <si>
    <t>Contrato No.</t>
  </si>
  <si>
    <t>Importe de contrato:</t>
  </si>
  <si>
    <t>Estimacion No.</t>
  </si>
  <si>
    <t>Normal.</t>
  </si>
  <si>
    <t>Excedente.</t>
  </si>
  <si>
    <t>Extraordinaria.</t>
  </si>
  <si>
    <t>Periodo</t>
  </si>
  <si>
    <t>Del:</t>
  </si>
  <si>
    <t>Al</t>
  </si>
  <si>
    <t>Generador del concepto No.</t>
  </si>
  <si>
    <t>Subtotal.</t>
  </si>
  <si>
    <t>Observaciones.</t>
  </si>
  <si>
    <t>Elaboró:</t>
  </si>
  <si>
    <t>(Conforme al Art. 54 de la LOPySRM y Art. 113 fracc. IX del Reglamento).</t>
  </si>
  <si>
    <t>Reviso y autorizó:</t>
  </si>
  <si>
    <t>Residente de Obra.</t>
  </si>
  <si>
    <t>Gerente de Ingeniería.</t>
  </si>
  <si>
    <t>Administracion Portuaria Integral de Manzanillo, S.A. De C.V.</t>
  </si>
  <si>
    <t>Subtotal esta hoja:</t>
  </si>
  <si>
    <t>Suma.</t>
  </si>
  <si>
    <t>Volumen de contrato:</t>
  </si>
  <si>
    <t>Croquis de ubicación y/o fotos.</t>
  </si>
  <si>
    <t>Vol. Acumulado estimación anterior:</t>
  </si>
  <si>
    <t>m²</t>
  </si>
  <si>
    <t>m³</t>
  </si>
  <si>
    <t>m</t>
  </si>
  <si>
    <t>Núm.</t>
  </si>
  <si>
    <t>Concepto de trabajo.</t>
  </si>
  <si>
    <t>Cantidad.</t>
  </si>
  <si>
    <t>Total.</t>
  </si>
  <si>
    <t>Trazo</t>
  </si>
  <si>
    <t>Excavacion.</t>
  </si>
  <si>
    <t>Cimentacion.</t>
  </si>
  <si>
    <t>Ext. 001</t>
  </si>
  <si>
    <t>Titulo 1</t>
  </si>
  <si>
    <t>Titulo 2</t>
  </si>
  <si>
    <t>Titulo 3</t>
  </si>
  <si>
    <t>Titulo 4</t>
  </si>
  <si>
    <t>Titulo 5</t>
  </si>
  <si>
    <t>Titulo 6</t>
  </si>
  <si>
    <t>Titulo 7</t>
  </si>
  <si>
    <t>Titulo 8</t>
  </si>
  <si>
    <t>Titulo 9</t>
  </si>
  <si>
    <t>Volumen total acumulado:</t>
  </si>
  <si>
    <t>Vol. Acum. Exced.:</t>
  </si>
  <si>
    <t>Vol. Por estimar:</t>
  </si>
  <si>
    <t>Ext. 002</t>
  </si>
  <si>
    <t>Ext. 003</t>
  </si>
  <si>
    <t>Ext. 004</t>
  </si>
  <si>
    <t>Ext. 005</t>
  </si>
  <si>
    <t>Ext. 006</t>
  </si>
  <si>
    <t>Ext. 007</t>
  </si>
  <si>
    <t>Ext. 008</t>
  </si>
  <si>
    <t>Ext. 009</t>
  </si>
  <si>
    <t>Ext. 010</t>
  </si>
  <si>
    <t>Ext. 011</t>
  </si>
  <si>
    <t>Ext. 012</t>
  </si>
  <si>
    <t>Ext. 013</t>
  </si>
  <si>
    <t>Ext. 014</t>
  </si>
  <si>
    <t>Ext. 015</t>
  </si>
  <si>
    <t>Ext. 016</t>
  </si>
  <si>
    <t>Ext. 017</t>
  </si>
  <si>
    <t>Ext. 018</t>
  </si>
  <si>
    <t>Ext. 019</t>
  </si>
  <si>
    <t>Ext. 020</t>
  </si>
  <si>
    <t>Ext. 021</t>
  </si>
  <si>
    <t>Ext. 022</t>
  </si>
  <si>
    <t>Ext. 023</t>
  </si>
  <si>
    <t>Ext. 024</t>
  </si>
  <si>
    <t>Ext. 025</t>
  </si>
  <si>
    <t>Ext. 026</t>
  </si>
  <si>
    <t>Ext. 027</t>
  </si>
  <si>
    <t>Ext. 028</t>
  </si>
  <si>
    <t>Ext. 029</t>
  </si>
  <si>
    <t>Ext. 030</t>
  </si>
  <si>
    <t>Ext. 031</t>
  </si>
  <si>
    <t>Ext. 032</t>
  </si>
  <si>
    <t>Ext. 033</t>
  </si>
  <si>
    <t>Ext. 034</t>
  </si>
  <si>
    <t>Ext. 035</t>
  </si>
  <si>
    <t>Ext. 036</t>
  </si>
  <si>
    <t>Ext. 037</t>
  </si>
  <si>
    <t>Ext. 038</t>
  </si>
  <si>
    <t>Ext. 039</t>
  </si>
  <si>
    <t>Ext. 040</t>
  </si>
  <si>
    <t>Ext. 041</t>
  </si>
  <si>
    <t>Ext. 042</t>
  </si>
  <si>
    <t>Ext. 043</t>
  </si>
  <si>
    <t>Ext. 044</t>
  </si>
  <si>
    <t>Ext. 045</t>
  </si>
  <si>
    <t>Ext. 046</t>
  </si>
  <si>
    <t>Ext. 047</t>
  </si>
  <si>
    <t>Ext. 048</t>
  </si>
  <si>
    <t>Ext. 049</t>
  </si>
  <si>
    <t>Ext. 050</t>
  </si>
  <si>
    <t>Ext. 051</t>
  </si>
  <si>
    <t>Ext. 052</t>
  </si>
  <si>
    <t>Ext. 053</t>
  </si>
  <si>
    <t>Ext. 054</t>
  </si>
  <si>
    <t>Ext. 055</t>
  </si>
  <si>
    <t>Ext. 056</t>
  </si>
  <si>
    <t>Ext. 057</t>
  </si>
  <si>
    <t>Ext. 058</t>
  </si>
  <si>
    <t>Ext. 059</t>
  </si>
  <si>
    <t>Ext. 060</t>
  </si>
  <si>
    <t>Ext. 061</t>
  </si>
  <si>
    <t>Ext. 062</t>
  </si>
  <si>
    <t>Ext. 063</t>
  </si>
  <si>
    <t>Ext. 064</t>
  </si>
  <si>
    <t>Ext. 065</t>
  </si>
  <si>
    <t>Ext. 066</t>
  </si>
  <si>
    <t>Ext. 067</t>
  </si>
  <si>
    <t>Ext. 068</t>
  </si>
  <si>
    <t>Ext. 069</t>
  </si>
  <si>
    <t>Ext. 070</t>
  </si>
  <si>
    <t>Ext. 071</t>
  </si>
  <si>
    <t>Ext. 072</t>
  </si>
  <si>
    <t>Ext. 073</t>
  </si>
  <si>
    <t>Ext. 074</t>
  </si>
  <si>
    <t>Ext. 075</t>
  </si>
  <si>
    <t>Ext. 076</t>
  </si>
  <si>
    <t>Ext. 077</t>
  </si>
  <si>
    <t>Ext. 078</t>
  </si>
  <si>
    <t>Ext. 079</t>
  </si>
  <si>
    <t>Ext. 080</t>
  </si>
  <si>
    <t>Ext. 081</t>
  </si>
  <si>
    <t>Ext. 082</t>
  </si>
  <si>
    <t>Ext. 083</t>
  </si>
  <si>
    <t>Ext. 084</t>
  </si>
  <si>
    <t>Ext. 085</t>
  </si>
  <si>
    <t>Ext. 086</t>
  </si>
  <si>
    <t>Ext. 087</t>
  </si>
  <si>
    <t>Ext. 088</t>
  </si>
  <si>
    <t>Ext. 089</t>
  </si>
  <si>
    <t>Ext. 090</t>
  </si>
  <si>
    <t>Ext. 091</t>
  </si>
  <si>
    <t>Ext. 092</t>
  </si>
  <si>
    <t>Ext. 093</t>
  </si>
  <si>
    <t>Ext. 094</t>
  </si>
  <si>
    <t>Ext. 095</t>
  </si>
  <si>
    <t>Ext. 096</t>
  </si>
  <si>
    <t>Ext. 097</t>
  </si>
  <si>
    <t>Ext. 098</t>
  </si>
  <si>
    <t>Ext. 099</t>
  </si>
  <si>
    <t>Ext. 100</t>
  </si>
  <si>
    <t>Ext. 101</t>
  </si>
  <si>
    <t>Ext. 102</t>
  </si>
  <si>
    <t>Ext. 103</t>
  </si>
  <si>
    <t>Ext. 104</t>
  </si>
  <si>
    <t>Ext. 105</t>
  </si>
  <si>
    <t>Ext. 106</t>
  </si>
  <si>
    <t>Ext. 107</t>
  </si>
  <si>
    <t>Ext. 108</t>
  </si>
  <si>
    <t>Ext. 109</t>
  </si>
  <si>
    <t>Ext. 110</t>
  </si>
  <si>
    <t>Ext. 111</t>
  </si>
  <si>
    <t>Ext. 112</t>
  </si>
  <si>
    <t>Ext. 113</t>
  </si>
  <si>
    <t>Ext. 114</t>
  </si>
  <si>
    <t>Ext. 115</t>
  </si>
  <si>
    <t>Ext. 116</t>
  </si>
  <si>
    <t>Ext. 117</t>
  </si>
  <si>
    <t>Ext. 118</t>
  </si>
  <si>
    <t>Ext. 119</t>
  </si>
  <si>
    <t>Ext. 120</t>
  </si>
  <si>
    <t>Ext. 121</t>
  </si>
  <si>
    <t>Ext. 122</t>
  </si>
  <si>
    <t>Ext. 123</t>
  </si>
  <si>
    <t>Ext. 124</t>
  </si>
  <si>
    <t>Ext. 125</t>
  </si>
  <si>
    <t>Ext. 126</t>
  </si>
  <si>
    <t>Ext. 127</t>
  </si>
  <si>
    <t>Ext. 128</t>
  </si>
  <si>
    <t>Ext. 129</t>
  </si>
  <si>
    <t>Ext. 130</t>
  </si>
  <si>
    <t>Ext. 131</t>
  </si>
  <si>
    <t>Ext. 132</t>
  </si>
  <si>
    <t>Ext. 133</t>
  </si>
  <si>
    <t>Ext. 134</t>
  </si>
  <si>
    <t>Ext. 135</t>
  </si>
  <si>
    <t>Ext. 136</t>
  </si>
  <si>
    <t>Ext. 137</t>
  </si>
  <si>
    <t>Ext. 138</t>
  </si>
  <si>
    <t>Ext. 139</t>
  </si>
  <si>
    <t>Ext. 140</t>
  </si>
  <si>
    <t>Ext. 141</t>
  </si>
  <si>
    <t>Ext. 142</t>
  </si>
  <si>
    <t>Ext. 143</t>
  </si>
  <si>
    <t>Ext. 144</t>
  </si>
  <si>
    <t>Ext. 145</t>
  </si>
  <si>
    <t>Ext. 146</t>
  </si>
  <si>
    <t>Ext. 147</t>
  </si>
  <si>
    <t>Ext. 148</t>
  </si>
  <si>
    <t>Ext. 149</t>
  </si>
  <si>
    <t>Ext. 150</t>
  </si>
  <si>
    <t>Saldo actual total:</t>
  </si>
  <si>
    <t>Anticipo pendiente de amortizar:</t>
  </si>
  <si>
    <t>Importe total de la presente estimación:</t>
  </si>
  <si>
    <t>Amortización de anticipo de la presente estimación:</t>
  </si>
  <si>
    <t>Saldo anterior del contrato más el saldo de los convenios en su caso:</t>
  </si>
  <si>
    <t>Anticipo anterior pendiente de amortizar.</t>
  </si>
  <si>
    <t>Subgerente de Construcción y Mantenimiento.</t>
  </si>
  <si>
    <t>_____________________________________</t>
  </si>
  <si>
    <t>Autorizó para pago.</t>
  </si>
  <si>
    <t>Aprobó.</t>
  </si>
  <si>
    <t>Elaboro.</t>
  </si>
  <si>
    <t>La Administración Portuaria Integral de Manzanillo S.A. De C.V. Deberá efectuar las siguientes deducciones sobre la presente estimación:
•El correspondiente a la amortización por concepto de anticipo en su caso.
•Cinco al millar, que se destinará al pago del servicio de vigilancia, inspección y control que realiza la Secretaría de la Función Pública, conforme a lo dispuesto por el Artículo 191 de la Ley Federal de Derechos.
•Las cuotas que el Contratista convenga con sus respectivas Cámaras, en su caso.</t>
  </si>
  <si>
    <t>Importe total de la presente estimación.</t>
  </si>
  <si>
    <t>Mas IVA.</t>
  </si>
  <si>
    <t>Partida presupuestal:</t>
  </si>
  <si>
    <t>No. De Contrato y/o Pedido:</t>
  </si>
  <si>
    <t>Registro Federal de Contribuyentes:</t>
  </si>
  <si>
    <t>De</t>
  </si>
  <si>
    <t>Hoja No.</t>
  </si>
  <si>
    <t>Tipo de estimacion:</t>
  </si>
  <si>
    <t>3504 Mantenimiento y conservación de inmuebles.</t>
  </si>
  <si>
    <t>Estimación No.</t>
  </si>
  <si>
    <t>Avance financiero del contrato No:</t>
  </si>
  <si>
    <t>Si.</t>
  </si>
  <si>
    <t>Relativo a:</t>
  </si>
  <si>
    <t>No.</t>
  </si>
  <si>
    <t>Fecha de inicio:</t>
  </si>
  <si>
    <t>Fecha de termino:</t>
  </si>
  <si>
    <t>Periodo de ejecucion de contrato:</t>
  </si>
  <si>
    <t>Ejercicio presupuestal.</t>
  </si>
  <si>
    <t>Concepto.</t>
  </si>
  <si>
    <t>Importe.</t>
  </si>
  <si>
    <t>Fecha de pago.</t>
  </si>
  <si>
    <t>Factor de amortizacion.</t>
  </si>
  <si>
    <t>Importe de primer anticipo</t>
  </si>
  <si>
    <t>Importe de segundo anticipo</t>
  </si>
  <si>
    <t>Importe de tercer anticipo.</t>
  </si>
  <si>
    <t>Importe de cuarto anticipo.</t>
  </si>
  <si>
    <t>Fecha de entrada en vigor.</t>
  </si>
  <si>
    <t>Importe de contrato.</t>
  </si>
  <si>
    <t>Importe de convenio 1</t>
  </si>
  <si>
    <t>Importe de convenio 2</t>
  </si>
  <si>
    <t>Importe de convenio 3</t>
  </si>
  <si>
    <t>Importe de convenio 4</t>
  </si>
  <si>
    <t>Importe de convenio 5</t>
  </si>
  <si>
    <t>Importe de convenio 6</t>
  </si>
  <si>
    <t>Importe de convenio 7</t>
  </si>
  <si>
    <t>API-MAN-OP-01-12</t>
  </si>
  <si>
    <t>ABC Construcciones, S.A. De C.V.</t>
  </si>
  <si>
    <t>¿Aplica deducion del 2 al millar CMIC?</t>
  </si>
  <si>
    <t>¿Aplica deduccion del 5 al millar CMIC?</t>
  </si>
  <si>
    <t>Ext. 151</t>
  </si>
  <si>
    <t>Ext. 152</t>
  </si>
  <si>
    <t>Ext. 153</t>
  </si>
  <si>
    <t>Ext. 154</t>
  </si>
  <si>
    <t>Ext. 155</t>
  </si>
  <si>
    <t>Ext. 156</t>
  </si>
  <si>
    <t>Ext. 157</t>
  </si>
  <si>
    <t>Ext. 158</t>
  </si>
  <si>
    <t>Ext. 159</t>
  </si>
  <si>
    <t>Ext. 160</t>
  </si>
  <si>
    <t>Ext. 161</t>
  </si>
  <si>
    <t>Ext. 162</t>
  </si>
  <si>
    <t>Ext. 163</t>
  </si>
  <si>
    <t>Ext. 164</t>
  </si>
  <si>
    <t>Ext. 165</t>
  </si>
  <si>
    <t>Ext. 166</t>
  </si>
  <si>
    <t>Ext. 167</t>
  </si>
  <si>
    <t>Ext. 168</t>
  </si>
  <si>
    <t>Ext. 169</t>
  </si>
  <si>
    <t>Ext. 170</t>
  </si>
  <si>
    <t>Ext. 171</t>
  </si>
  <si>
    <t>Ext. 172</t>
  </si>
  <si>
    <t>Ext. 173</t>
  </si>
  <si>
    <t>Ext. 174</t>
  </si>
  <si>
    <t>Ext. 175</t>
  </si>
  <si>
    <t>Ext. 176</t>
  </si>
  <si>
    <t>Ext. 177</t>
  </si>
  <si>
    <t>Ext. 178</t>
  </si>
  <si>
    <t>Ext. 179</t>
  </si>
  <si>
    <t>Ext. 180</t>
  </si>
  <si>
    <t>Ext. 181</t>
  </si>
  <si>
    <t>Ext. 182</t>
  </si>
  <si>
    <t>Ext. 183</t>
  </si>
  <si>
    <t>Ext. 184</t>
  </si>
  <si>
    <t>Ext. 185</t>
  </si>
  <si>
    <t>Ext. 186</t>
  </si>
  <si>
    <t>Ext. 187</t>
  </si>
  <si>
    <t>Ext. 188</t>
  </si>
  <si>
    <t>Ext. 189</t>
  </si>
  <si>
    <t>Ext. 190</t>
  </si>
  <si>
    <t>Ext. 191</t>
  </si>
  <si>
    <t>Ext. 192</t>
  </si>
  <si>
    <t>Ext. 193</t>
  </si>
  <si>
    <t>Ext. 194</t>
  </si>
  <si>
    <t>Ext. 195</t>
  </si>
  <si>
    <t>Ext. 196</t>
  </si>
  <si>
    <t>Ext. 197</t>
  </si>
  <si>
    <t>Ext. 198</t>
  </si>
  <si>
    <t>Ext. 199</t>
  </si>
  <si>
    <t>Ext. 200</t>
  </si>
  <si>
    <t>Ext. 201</t>
  </si>
  <si>
    <t>Ext. 202</t>
  </si>
  <si>
    <t>Ext. 203</t>
  </si>
  <si>
    <t>Ext. 204</t>
  </si>
  <si>
    <t>Ext. 205</t>
  </si>
  <si>
    <t>Ext. 206</t>
  </si>
  <si>
    <t>Ext. 207</t>
  </si>
  <si>
    <t>Ext. 208</t>
  </si>
  <si>
    <t>Ext. 209</t>
  </si>
  <si>
    <t>Ext. 210</t>
  </si>
  <si>
    <t>Ext. 211</t>
  </si>
  <si>
    <t>Ext. 212</t>
  </si>
  <si>
    <t>Ext. 213</t>
  </si>
  <si>
    <t>Ext. 214</t>
  </si>
  <si>
    <t>Ext. 215</t>
  </si>
  <si>
    <t>Ext. 216</t>
  </si>
  <si>
    <t>Ext. 217</t>
  </si>
  <si>
    <t>Ext. 218</t>
  </si>
  <si>
    <t>Ext. 219</t>
  </si>
  <si>
    <t>Ext. 220</t>
  </si>
  <si>
    <t>Ext. 221</t>
  </si>
  <si>
    <t>Ext. 222</t>
  </si>
  <si>
    <t>Ext. 223</t>
  </si>
  <si>
    <t>Ext. 224</t>
  </si>
  <si>
    <t>Ext. 225</t>
  </si>
  <si>
    <t>Ext. 226</t>
  </si>
  <si>
    <t>Ext. 227</t>
  </si>
  <si>
    <t>Ext. 228</t>
  </si>
  <si>
    <t>Ext. 229</t>
  </si>
  <si>
    <t>Ext. 230</t>
  </si>
  <si>
    <t>Ext. 231</t>
  </si>
  <si>
    <t>Ext. 232</t>
  </si>
  <si>
    <t>Ext. 233</t>
  </si>
  <si>
    <t>Ext. 234</t>
  </si>
  <si>
    <t>Ext. 235</t>
  </si>
  <si>
    <t>Ext. 236</t>
  </si>
  <si>
    <t>Ext. 237</t>
  </si>
  <si>
    <t>Ext. 238</t>
  </si>
  <si>
    <t>Ext. 239</t>
  </si>
  <si>
    <t>Ext. 240</t>
  </si>
  <si>
    <t>Ext. 241</t>
  </si>
  <si>
    <t>Ext. 242</t>
  </si>
  <si>
    <t>Ext. 243</t>
  </si>
  <si>
    <t>Ext. 244</t>
  </si>
  <si>
    <t>Ext. 245</t>
  </si>
  <si>
    <t>Ext. 246</t>
  </si>
  <si>
    <t>Ext. 247</t>
  </si>
  <si>
    <t>Ext. 248</t>
  </si>
  <si>
    <t>Ext. 249</t>
  </si>
  <si>
    <t>Ext. 250</t>
  </si>
  <si>
    <t>Ext. 251</t>
  </si>
  <si>
    <t>Ext. 252</t>
  </si>
  <si>
    <t>Ext. 253</t>
  </si>
  <si>
    <t>Ext. 254</t>
  </si>
  <si>
    <t>Ext. 255</t>
  </si>
  <si>
    <t>Ext. 256</t>
  </si>
  <si>
    <t>Ext. 257</t>
  </si>
  <si>
    <t>Ext. 258</t>
  </si>
  <si>
    <t>Ext. 259</t>
  </si>
  <si>
    <t>Ext. 260</t>
  </si>
  <si>
    <t>Ext. 261</t>
  </si>
  <si>
    <t>Ext. 262</t>
  </si>
  <si>
    <t>Ext. 263</t>
  </si>
  <si>
    <t>Ext. 264</t>
  </si>
  <si>
    <t>Ext. 265</t>
  </si>
  <si>
    <t>Ext. 266</t>
  </si>
  <si>
    <t>Ext. 267</t>
  </si>
  <si>
    <t>Ext. 268</t>
  </si>
  <si>
    <t>Ext. 269</t>
  </si>
  <si>
    <t>Ext. 270</t>
  </si>
  <si>
    <t>Ext. 271</t>
  </si>
  <si>
    <t>Ext. 272</t>
  </si>
  <si>
    <t>Ext. 273</t>
  </si>
  <si>
    <t>Ext. 274</t>
  </si>
  <si>
    <t>Ext. 275</t>
  </si>
  <si>
    <t>Ext. 276</t>
  </si>
  <si>
    <t>Ext. 277</t>
  </si>
  <si>
    <t>Ext. 278</t>
  </si>
  <si>
    <t>Ext. 279</t>
  </si>
  <si>
    <t>Ext. 280</t>
  </si>
  <si>
    <t>Ext. 281</t>
  </si>
  <si>
    <t>Ext. 282</t>
  </si>
  <si>
    <t>Ext. 283</t>
  </si>
  <si>
    <t>Ext. 284</t>
  </si>
  <si>
    <t>Ext. 285</t>
  </si>
  <si>
    <t>Ext. 286</t>
  </si>
  <si>
    <t>Ext. 287</t>
  </si>
  <si>
    <t>Ext. 288</t>
  </si>
  <si>
    <t>Ext. 289</t>
  </si>
  <si>
    <t>Ext. 290</t>
  </si>
  <si>
    <t>Ext. 291</t>
  </si>
  <si>
    <t>Ext. 292</t>
  </si>
  <si>
    <t>Ext. 293</t>
  </si>
  <si>
    <t>Ext. 294</t>
  </si>
  <si>
    <t>Ext. 295</t>
  </si>
  <si>
    <t>Ext. 296</t>
  </si>
  <si>
    <t>Ext. 297</t>
  </si>
  <si>
    <t>Ext. 298</t>
  </si>
  <si>
    <t>Ext. 299</t>
  </si>
  <si>
    <t>Ext. 300</t>
  </si>
  <si>
    <t>Ext. 301</t>
  </si>
  <si>
    <t>Ext. 302</t>
  </si>
  <si>
    <t>Ext. 303</t>
  </si>
  <si>
    <t>Ext. 304</t>
  </si>
  <si>
    <t>Ext. 305</t>
  </si>
  <si>
    <t>Ext. 306</t>
  </si>
  <si>
    <t>Ext. 307</t>
  </si>
  <si>
    <t>Ext. 308</t>
  </si>
  <si>
    <t>Ext. 309</t>
  </si>
  <si>
    <t>Ext. 310</t>
  </si>
  <si>
    <t>Ext. 311</t>
  </si>
  <si>
    <t>Ext. 312</t>
  </si>
  <si>
    <t>Ext. 313</t>
  </si>
  <si>
    <t>Ext. 314</t>
  </si>
  <si>
    <t>Ext. 315</t>
  </si>
  <si>
    <t>Ext. 316</t>
  </si>
  <si>
    <t>Ext. 317</t>
  </si>
  <si>
    <t>Ext. 318</t>
  </si>
  <si>
    <t>Ext. 319</t>
  </si>
  <si>
    <t>Ext. 320</t>
  </si>
  <si>
    <t>Ext. 321</t>
  </si>
  <si>
    <t>Ext. 322</t>
  </si>
  <si>
    <t>Ext. 323</t>
  </si>
  <si>
    <t>Ext. 324</t>
  </si>
  <si>
    <t>Ext. 325</t>
  </si>
  <si>
    <t>Ext. 326</t>
  </si>
  <si>
    <t>Ext. 327</t>
  </si>
  <si>
    <t>Ext. 328</t>
  </si>
  <si>
    <t>Ext. 329</t>
  </si>
  <si>
    <t>Ext. 330</t>
  </si>
  <si>
    <t>Ext. 331</t>
  </si>
  <si>
    <t>Ext. 332</t>
  </si>
  <si>
    <t>Ext. 333</t>
  </si>
  <si>
    <t>Ext. 334</t>
  </si>
  <si>
    <t>Ext. 335</t>
  </si>
  <si>
    <t>Ext. 336</t>
  </si>
  <si>
    <t>Ext. 337</t>
  </si>
  <si>
    <t>Ext. 338</t>
  </si>
  <si>
    <t>Ext. 339</t>
  </si>
  <si>
    <t>Ext. 340</t>
  </si>
  <si>
    <t>Ext. 341</t>
  </si>
  <si>
    <t>Ext. 342</t>
  </si>
  <si>
    <t>Ext. 343</t>
  </si>
  <si>
    <t>Ext. 344</t>
  </si>
  <si>
    <t>Ext. 345</t>
  </si>
  <si>
    <t>Ext. 346</t>
  </si>
  <si>
    <t>Ext. 347</t>
  </si>
  <si>
    <t>Ext. 348</t>
  </si>
  <si>
    <t>Ext. 349</t>
  </si>
  <si>
    <t>Ext. 350</t>
  </si>
  <si>
    <t>Ext. 351</t>
  </si>
  <si>
    <t>Ext. 352</t>
  </si>
  <si>
    <t>Ext. 353</t>
  </si>
  <si>
    <t>Ext. 354</t>
  </si>
  <si>
    <t>Ext. 355</t>
  </si>
  <si>
    <t>Ext. 356</t>
  </si>
  <si>
    <t>Ext. 357</t>
  </si>
  <si>
    <t>Ext. 358</t>
  </si>
  <si>
    <t>Ext. 359</t>
  </si>
  <si>
    <t>Ext. 360</t>
  </si>
  <si>
    <t>Ext. 361</t>
  </si>
  <si>
    <t>Ext. 362</t>
  </si>
  <si>
    <t>Ext. 363</t>
  </si>
  <si>
    <t>Ext. 364</t>
  </si>
  <si>
    <t>Ext. 365</t>
  </si>
  <si>
    <t>Ext. 366</t>
  </si>
  <si>
    <t>Ext. 367</t>
  </si>
  <si>
    <t>Ext. 368</t>
  </si>
  <si>
    <t>Ext. 369</t>
  </si>
  <si>
    <t>Ext. 370</t>
  </si>
  <si>
    <t>Ext. 371</t>
  </si>
  <si>
    <t>Ext. 372</t>
  </si>
  <si>
    <t>Ext. 373</t>
  </si>
  <si>
    <t>Ext. 374</t>
  </si>
  <si>
    <t>Ext. 375</t>
  </si>
  <si>
    <t>Ext. 376</t>
  </si>
  <si>
    <t>Ext. 377</t>
  </si>
  <si>
    <t>Ext. 378</t>
  </si>
  <si>
    <t>Ext. 379</t>
  </si>
  <si>
    <t>Ext. 380</t>
  </si>
  <si>
    <t>Ext. 381</t>
  </si>
  <si>
    <t>Ext. 382</t>
  </si>
  <si>
    <t>Ext. 383</t>
  </si>
  <si>
    <t>Ext. 384</t>
  </si>
  <si>
    <t>Ext. 385</t>
  </si>
  <si>
    <t>Ext. 386</t>
  </si>
  <si>
    <t>Ext. 387</t>
  </si>
  <si>
    <t>Ext. 388</t>
  </si>
  <si>
    <t>Ext. 389</t>
  </si>
  <si>
    <t>Ext. 390</t>
  </si>
  <si>
    <t>Ext. 391</t>
  </si>
  <si>
    <t>Ext. 392</t>
  </si>
  <si>
    <t>Ext. 393</t>
  </si>
  <si>
    <t>Ext. 394</t>
  </si>
  <si>
    <t>Ext. 395</t>
  </si>
  <si>
    <t>Ext. 396</t>
  </si>
  <si>
    <t>Ext. 397</t>
  </si>
  <si>
    <t>Ext. 398</t>
  </si>
  <si>
    <t>Ext. 399</t>
  </si>
  <si>
    <t>Ext. 400</t>
  </si>
  <si>
    <t>Ext. 401</t>
  </si>
  <si>
    <t>Ext. 402</t>
  </si>
  <si>
    <t>Ext. 403</t>
  </si>
  <si>
    <t>Ext. 404</t>
  </si>
  <si>
    <t>Ext. 405</t>
  </si>
  <si>
    <t>Ext. 406</t>
  </si>
  <si>
    <t>Ext. 407</t>
  </si>
  <si>
    <t>Ext. 408</t>
  </si>
  <si>
    <t>Ext. 409</t>
  </si>
  <si>
    <t>Ext. 410</t>
  </si>
  <si>
    <t>Ext. 411</t>
  </si>
  <si>
    <t>Ext. 412</t>
  </si>
  <si>
    <t>Ext. 413</t>
  </si>
  <si>
    <t>Ext. 414</t>
  </si>
  <si>
    <t>Ext. 415</t>
  </si>
  <si>
    <t>Ext. 416</t>
  </si>
  <si>
    <t>Ext. 417</t>
  </si>
  <si>
    <t>Ext. 418</t>
  </si>
  <si>
    <t>Ext. 419</t>
  </si>
  <si>
    <t>Ext. 420</t>
  </si>
  <si>
    <t>Ext. 421</t>
  </si>
  <si>
    <t>Ext. 422</t>
  </si>
  <si>
    <t>Ext. 423</t>
  </si>
  <si>
    <t>Ext. 424</t>
  </si>
  <si>
    <t>Ext. 425</t>
  </si>
  <si>
    <t>Ext. 426</t>
  </si>
  <si>
    <t>Ext. 427</t>
  </si>
  <si>
    <t>Ext. 428</t>
  </si>
  <si>
    <t>Ext. 429</t>
  </si>
  <si>
    <t>Ext. 430</t>
  </si>
  <si>
    <t>Ext. 431</t>
  </si>
  <si>
    <t>Ext. 432</t>
  </si>
  <si>
    <t>Ext. 433</t>
  </si>
  <si>
    <t>Ext. 434</t>
  </si>
  <si>
    <t>Ext. 435</t>
  </si>
  <si>
    <t>Ext. 436</t>
  </si>
  <si>
    <t>Ext. 437</t>
  </si>
  <si>
    <t>Ext. 438</t>
  </si>
  <si>
    <t>Ext. 439</t>
  </si>
  <si>
    <t>Ext. 440</t>
  </si>
  <si>
    <t>Ext. 441</t>
  </si>
  <si>
    <t>Ext. 442</t>
  </si>
  <si>
    <t>Ext. 443</t>
  </si>
  <si>
    <t>Ext. 444</t>
  </si>
  <si>
    <t>Ext. 445</t>
  </si>
  <si>
    <t>Ext. 446</t>
  </si>
  <si>
    <t>Ext. 447</t>
  </si>
  <si>
    <t>Ext. 448</t>
  </si>
  <si>
    <t>Ext. 449</t>
  </si>
  <si>
    <t>Ext. 450</t>
  </si>
  <si>
    <t>Ext. 451</t>
  </si>
  <si>
    <t>Ext. 452</t>
  </si>
  <si>
    <t>Ext. 453</t>
  </si>
  <si>
    <t>Ext. 454</t>
  </si>
  <si>
    <t>Ext. 455</t>
  </si>
  <si>
    <t>Ext. 456</t>
  </si>
  <si>
    <t>Ext. 457</t>
  </si>
  <si>
    <t>Ext. 458</t>
  </si>
  <si>
    <t>Ext. 459</t>
  </si>
  <si>
    <t>Ext. 460</t>
  </si>
  <si>
    <t>Ext. 461</t>
  </si>
  <si>
    <t>Ext. 462</t>
  </si>
  <si>
    <t>Ext. 463</t>
  </si>
  <si>
    <t>Ext. 464</t>
  </si>
  <si>
    <t>Ext. 465</t>
  </si>
  <si>
    <t>Ext. 466</t>
  </si>
  <si>
    <t>Ext. 467</t>
  </si>
  <si>
    <t>Ext. 468</t>
  </si>
  <si>
    <t>Ext. 469</t>
  </si>
  <si>
    <t>Ext. 470</t>
  </si>
  <si>
    <t>Ext. 471</t>
  </si>
  <si>
    <t>Ext. 472</t>
  </si>
  <si>
    <t>Ext. 473</t>
  </si>
  <si>
    <t>Ext. 474</t>
  </si>
  <si>
    <t>Ext. 475</t>
  </si>
  <si>
    <t>Ext. 476</t>
  </si>
  <si>
    <t>Ext. 477</t>
  </si>
  <si>
    <t>Ext. 478</t>
  </si>
  <si>
    <t>Ext. 479</t>
  </si>
  <si>
    <t>Ext. 480</t>
  </si>
  <si>
    <t>Ext. 481</t>
  </si>
  <si>
    <t>Ext. 482</t>
  </si>
  <si>
    <t>Ext. 483</t>
  </si>
  <si>
    <t>Ext. 484</t>
  </si>
  <si>
    <t>Ext. 485</t>
  </si>
  <si>
    <t>Ext. 486</t>
  </si>
  <si>
    <t>Ext. 487</t>
  </si>
  <si>
    <t>Ext. 488</t>
  </si>
  <si>
    <t>Ext. 489</t>
  </si>
  <si>
    <t>Ext. 490</t>
  </si>
  <si>
    <t>Ext. 491</t>
  </si>
  <si>
    <t>Ext. 492</t>
  </si>
  <si>
    <t>Ext. 493</t>
  </si>
  <si>
    <t>Ext. 494</t>
  </si>
  <si>
    <t>Ext. 495</t>
  </si>
  <si>
    <t>Ext. 496</t>
  </si>
  <si>
    <t>Ext. 497</t>
  </si>
  <si>
    <t>Ext. 498</t>
  </si>
  <si>
    <t>Ext. 499</t>
  </si>
  <si>
    <t>Ext. 500</t>
  </si>
  <si>
    <t>Ext. 501</t>
  </si>
  <si>
    <t>Ext. 502</t>
  </si>
  <si>
    <t>Ext. 503</t>
  </si>
  <si>
    <t>Ext. 504</t>
  </si>
  <si>
    <t>Ext. 505</t>
  </si>
  <si>
    <t>Ext. 506</t>
  </si>
  <si>
    <t>Ext. 507</t>
  </si>
  <si>
    <t>Ext. 508</t>
  </si>
  <si>
    <t>Ext. 509</t>
  </si>
  <si>
    <t>Ext. 510</t>
  </si>
  <si>
    <t>Ext. 511</t>
  </si>
  <si>
    <t>Ext. 512</t>
  </si>
  <si>
    <t>Ext. 513</t>
  </si>
  <si>
    <t>Ext. 514</t>
  </si>
  <si>
    <t>Ext. 515</t>
  </si>
  <si>
    <t>Ext. 516</t>
  </si>
  <si>
    <t>Ext. 517</t>
  </si>
  <si>
    <t>Ext. 518</t>
  </si>
  <si>
    <t>Ext. 519</t>
  </si>
  <si>
    <t>Ext. 520</t>
  </si>
  <si>
    <t>Ext. 521</t>
  </si>
  <si>
    <t>Ext. 522</t>
  </si>
  <si>
    <t>Ext. 523</t>
  </si>
  <si>
    <t>Ext. 524</t>
  </si>
  <si>
    <t>Ext. 525</t>
  </si>
  <si>
    <t>Ext. 526</t>
  </si>
  <si>
    <t>Ext. 527</t>
  </si>
  <si>
    <t>Ext. 528</t>
  </si>
  <si>
    <t>Ext. 529</t>
  </si>
  <si>
    <t>Ext. 530</t>
  </si>
  <si>
    <t>Ext. 531</t>
  </si>
  <si>
    <t>Ext. 532</t>
  </si>
  <si>
    <t>Ext. 533</t>
  </si>
  <si>
    <t>Ext. 534</t>
  </si>
  <si>
    <t>Ext. 535</t>
  </si>
  <si>
    <t>Ext. 536</t>
  </si>
  <si>
    <t>Ext. 537</t>
  </si>
  <si>
    <t>Ext. 538</t>
  </si>
  <si>
    <t>Ext. 539</t>
  </si>
  <si>
    <t>Ext. 540</t>
  </si>
  <si>
    <t>Ext. 541</t>
  </si>
  <si>
    <t>Ext. 542</t>
  </si>
  <si>
    <t>Ext. 543</t>
  </si>
  <si>
    <t>Ext. 544</t>
  </si>
  <si>
    <t>Ext. 545</t>
  </si>
  <si>
    <t>Ext. 546</t>
  </si>
  <si>
    <t>Ext. 547</t>
  </si>
  <si>
    <t>Ext. 548</t>
  </si>
  <si>
    <t>Ext. 549</t>
  </si>
  <si>
    <t>Ext. 550</t>
  </si>
  <si>
    <t>Ext. 551</t>
  </si>
  <si>
    <t>Ext. 552</t>
  </si>
  <si>
    <t>Ext. 553</t>
  </si>
  <si>
    <t>Ext. 554</t>
  </si>
  <si>
    <t>Ext. 555</t>
  </si>
  <si>
    <t>Ext. 556</t>
  </si>
  <si>
    <t>Ext. 557</t>
  </si>
  <si>
    <t>Ext. 558</t>
  </si>
  <si>
    <t>Ext. 559</t>
  </si>
  <si>
    <t>Ext. 560</t>
  </si>
  <si>
    <t>Ext. 561</t>
  </si>
  <si>
    <t>Ext. 562</t>
  </si>
  <si>
    <t>Ext. 563</t>
  </si>
  <si>
    <t>Ext. 564</t>
  </si>
  <si>
    <t>Ext. 565</t>
  </si>
  <si>
    <t>Ext. 566</t>
  </si>
  <si>
    <t>Ext. 567</t>
  </si>
  <si>
    <t>Ext. 568</t>
  </si>
  <si>
    <t>Ext. 569</t>
  </si>
  <si>
    <t>Ext. 570</t>
  </si>
  <si>
    <t>Ext. 571</t>
  </si>
  <si>
    <t>Ext. 572</t>
  </si>
  <si>
    <t>Ext. 573</t>
  </si>
  <si>
    <t>Ext. 574</t>
  </si>
  <si>
    <t>Ext. 575</t>
  </si>
  <si>
    <t>Ext. 576</t>
  </si>
  <si>
    <t>Ext. 577</t>
  </si>
  <si>
    <t>Ext. 578</t>
  </si>
  <si>
    <t>Ext. 579</t>
  </si>
  <si>
    <t>Ext. 580</t>
  </si>
  <si>
    <t>Ext. 581</t>
  </si>
  <si>
    <t>Ext. 582</t>
  </si>
  <si>
    <t>Ext. 583</t>
  </si>
  <si>
    <t>Ext. 584</t>
  </si>
  <si>
    <t>Ext. 585</t>
  </si>
  <si>
    <t>Ext. 586</t>
  </si>
  <si>
    <t>Ext. 587</t>
  </si>
  <si>
    <t>Ext. 588</t>
  </si>
  <si>
    <t>Ext. 589</t>
  </si>
  <si>
    <t>Ext. 590</t>
  </si>
  <si>
    <t>Ext. 591</t>
  </si>
  <si>
    <t>Ext. 592</t>
  </si>
  <si>
    <t>Ext. 593</t>
  </si>
  <si>
    <t>Ext. 594</t>
  </si>
  <si>
    <t>Ext. 595</t>
  </si>
  <si>
    <t>Ext. 596</t>
  </si>
  <si>
    <t>Ext. 597</t>
  </si>
  <si>
    <t>Ext. 598</t>
  </si>
  <si>
    <t>Ext. 599</t>
  </si>
  <si>
    <t>Ext. 600</t>
  </si>
  <si>
    <t>Ext. 601</t>
  </si>
  <si>
    <t>Ext. 602</t>
  </si>
  <si>
    <t>Ext. 603</t>
  </si>
  <si>
    <t>Ext. 604</t>
  </si>
  <si>
    <t>Ext. 605</t>
  </si>
  <si>
    <t>Ext. 606</t>
  </si>
  <si>
    <t>Ext. 607</t>
  </si>
  <si>
    <t>Ext. 608</t>
  </si>
  <si>
    <t>Ext. 609</t>
  </si>
  <si>
    <t>Ext. 610</t>
  </si>
  <si>
    <t>Ext. 611</t>
  </si>
  <si>
    <t>Ext. 612</t>
  </si>
  <si>
    <t>Ext. 613</t>
  </si>
  <si>
    <t>Ext. 614</t>
  </si>
  <si>
    <t>Ext. 615</t>
  </si>
  <si>
    <t>Ext. 616</t>
  </si>
  <si>
    <t>Ext. 617</t>
  </si>
  <si>
    <t>Ext. 618</t>
  </si>
  <si>
    <t>Ext. 619</t>
  </si>
  <si>
    <t>Ext. 620</t>
  </si>
  <si>
    <t>Ext. 621</t>
  </si>
  <si>
    <t>Ext. 622</t>
  </si>
  <si>
    <t>Ext. 623</t>
  </si>
  <si>
    <t>Ext. 624</t>
  </si>
  <si>
    <t>Ext. 625</t>
  </si>
  <si>
    <t>Ext. 626</t>
  </si>
  <si>
    <t>Ext. 627</t>
  </si>
  <si>
    <t>Ext. 628</t>
  </si>
  <si>
    <t>Ext. 629</t>
  </si>
  <si>
    <t>Ext. 630</t>
  </si>
  <si>
    <t>Ext. 631</t>
  </si>
  <si>
    <t>Ext. 632</t>
  </si>
  <si>
    <t>Ext. 633</t>
  </si>
  <si>
    <t>Ext. 634</t>
  </si>
  <si>
    <t>Ext. 635</t>
  </si>
  <si>
    <t>Ext. 636</t>
  </si>
  <si>
    <t>Ext. 637</t>
  </si>
  <si>
    <t>Ext. 638</t>
  </si>
  <si>
    <t>Ext. 639</t>
  </si>
  <si>
    <t>Ext. 640</t>
  </si>
  <si>
    <t>Ext. 641</t>
  </si>
  <si>
    <t>Ext. 642</t>
  </si>
  <si>
    <t>Ext. 643</t>
  </si>
  <si>
    <t>Ext. 644</t>
  </si>
  <si>
    <t>Ext. 645</t>
  </si>
  <si>
    <t>Ext. 646</t>
  </si>
  <si>
    <t>Ext. 647</t>
  </si>
  <si>
    <t>Ext. 648</t>
  </si>
  <si>
    <t>Ext. 649</t>
  </si>
  <si>
    <t>Ext. 650</t>
  </si>
  <si>
    <t>Ext. 651</t>
  </si>
  <si>
    <t>Ext. 652</t>
  </si>
  <si>
    <t>Ext. 653</t>
  </si>
  <si>
    <t>Ext. 654</t>
  </si>
  <si>
    <t>Ext. 655</t>
  </si>
  <si>
    <t>Ext. 656</t>
  </si>
  <si>
    <t>Ext. 657</t>
  </si>
  <si>
    <t>Ext. 658</t>
  </si>
  <si>
    <t>Ext. 659</t>
  </si>
  <si>
    <t>Ext. 660</t>
  </si>
  <si>
    <t>Ext. 661</t>
  </si>
  <si>
    <t>Ext. 662</t>
  </si>
  <si>
    <t>Ext. 663</t>
  </si>
  <si>
    <t>Ext. 664</t>
  </si>
  <si>
    <t>Ext. 665</t>
  </si>
  <si>
    <t>Ext. 666</t>
  </si>
  <si>
    <t>Ext. 667</t>
  </si>
  <si>
    <t>Ext. 668</t>
  </si>
  <si>
    <t>Ext. 669</t>
  </si>
  <si>
    <t>Ext. 670</t>
  </si>
  <si>
    <t>Ext. 671</t>
  </si>
  <si>
    <t>Ext. 672</t>
  </si>
  <si>
    <t>Ext. 673</t>
  </si>
  <si>
    <t>Ext. 674</t>
  </si>
  <si>
    <t>Ext. 675</t>
  </si>
  <si>
    <t>Ext. 676</t>
  </si>
  <si>
    <t>Ext. 677</t>
  </si>
  <si>
    <t>Ext. 678</t>
  </si>
  <si>
    <t>Ext. 679</t>
  </si>
  <si>
    <t>Ext. 680</t>
  </si>
  <si>
    <t>Ext. 681</t>
  </si>
  <si>
    <t>Ext. 682</t>
  </si>
  <si>
    <t>Ext. 683</t>
  </si>
  <si>
    <t>Ext. 684</t>
  </si>
  <si>
    <t>Ext. 685</t>
  </si>
  <si>
    <t>Ext. 686</t>
  </si>
  <si>
    <t>Ext. 687</t>
  </si>
  <si>
    <t>Ext. 688</t>
  </si>
  <si>
    <t>Ext. 689</t>
  </si>
  <si>
    <t>Ext. 690</t>
  </si>
  <si>
    <t>Ext. 691</t>
  </si>
  <si>
    <t>Ext. 692</t>
  </si>
  <si>
    <t>Ext. 693</t>
  </si>
  <si>
    <t>Ext. 694</t>
  </si>
  <si>
    <t>Ext. 695</t>
  </si>
  <si>
    <t>Ext. 696</t>
  </si>
  <si>
    <t>Ext. 697</t>
  </si>
  <si>
    <t>Ext. 698</t>
  </si>
  <si>
    <t>Ext. 699</t>
  </si>
  <si>
    <t>Ext. 700</t>
  </si>
  <si>
    <t>Ext. 701</t>
  </si>
  <si>
    <t>Ext. 702</t>
  </si>
  <si>
    <t>Ext. 703</t>
  </si>
  <si>
    <t>Ext. 704</t>
  </si>
  <si>
    <t>Ext. 705</t>
  </si>
  <si>
    <t>Ext. 706</t>
  </si>
  <si>
    <t>Ext. 707</t>
  </si>
  <si>
    <t>Ext. 708</t>
  </si>
  <si>
    <t>Ext. 709</t>
  </si>
  <si>
    <t>Ext. 710</t>
  </si>
  <si>
    <t>Ext. 711</t>
  </si>
  <si>
    <t>Ext. 712</t>
  </si>
  <si>
    <t>Ext. 713</t>
  </si>
  <si>
    <t>Ext. 714</t>
  </si>
  <si>
    <t>Ext. 715</t>
  </si>
  <si>
    <t>Ext. 716</t>
  </si>
  <si>
    <t>Ext. 717</t>
  </si>
  <si>
    <t>Ext. 718</t>
  </si>
  <si>
    <t>Ext. 719</t>
  </si>
  <si>
    <t>Ext. 720</t>
  </si>
  <si>
    <t>Ext. 721</t>
  </si>
  <si>
    <t>Ext. 722</t>
  </si>
  <si>
    <t>Ext. 723</t>
  </si>
  <si>
    <t>Ext. 724</t>
  </si>
  <si>
    <t>Ext. 725</t>
  </si>
  <si>
    <t>Ext. 726</t>
  </si>
  <si>
    <t>Ext. 727</t>
  </si>
  <si>
    <t>Ext. 728</t>
  </si>
  <si>
    <t>Ext. 729</t>
  </si>
  <si>
    <t>Ext. 730</t>
  </si>
  <si>
    <t>Ext. 731</t>
  </si>
  <si>
    <t>Ext. 732</t>
  </si>
  <si>
    <t>Ext. 733</t>
  </si>
  <si>
    <t>Ext. 734</t>
  </si>
  <si>
    <t>Ext. 735</t>
  </si>
  <si>
    <t>Ext. 736</t>
  </si>
  <si>
    <t>Ext. 737</t>
  </si>
  <si>
    <t>Ext. 738</t>
  </si>
  <si>
    <t>Ext. 739</t>
  </si>
  <si>
    <t>Ext. 740</t>
  </si>
  <si>
    <t>Ext. 741</t>
  </si>
  <si>
    <t>Ext. 742</t>
  </si>
  <si>
    <t>Ext. 743</t>
  </si>
  <si>
    <t>Ext. 744</t>
  </si>
  <si>
    <t>Ext. 745</t>
  </si>
  <si>
    <t>Ext. 746</t>
  </si>
  <si>
    <t>Ext. 747</t>
  </si>
  <si>
    <t>Ext. 748</t>
  </si>
  <si>
    <t>Ext. 749</t>
  </si>
  <si>
    <t>Ext. 750</t>
  </si>
  <si>
    <t>Ext. 751</t>
  </si>
  <si>
    <t>Ext. 752</t>
  </si>
  <si>
    <t>Ext. 753</t>
  </si>
  <si>
    <t>Ext. 754</t>
  </si>
  <si>
    <t>Ext. 755</t>
  </si>
  <si>
    <t>Ext. 756</t>
  </si>
  <si>
    <t>Ext. 757</t>
  </si>
  <si>
    <t>Ext. 758</t>
  </si>
  <si>
    <t>Ext. 759</t>
  </si>
  <si>
    <t>Ext. 760</t>
  </si>
  <si>
    <t>Ext. 761</t>
  </si>
  <si>
    <t>Ext. 762</t>
  </si>
  <si>
    <t>Ext. 763</t>
  </si>
  <si>
    <t>Ext. 764</t>
  </si>
  <si>
    <t>Ext. 765</t>
  </si>
  <si>
    <t>Ext. 766</t>
  </si>
  <si>
    <t>Ext. 767</t>
  </si>
  <si>
    <t>Ext. 768</t>
  </si>
  <si>
    <t>Ext. 769</t>
  </si>
  <si>
    <t>Ext. 770</t>
  </si>
  <si>
    <t>Ext. 771</t>
  </si>
  <si>
    <t>Ext. 772</t>
  </si>
  <si>
    <t>Ext. 773</t>
  </si>
  <si>
    <t>Ext. 774</t>
  </si>
  <si>
    <t>Ext. 775</t>
  </si>
  <si>
    <t>Ext. 776</t>
  </si>
  <si>
    <t>Ext. 777</t>
  </si>
  <si>
    <t>Ext. 778</t>
  </si>
  <si>
    <t>Ext. 779</t>
  </si>
  <si>
    <t>Ext. 780</t>
  </si>
  <si>
    <t>Ext. 781</t>
  </si>
  <si>
    <t>Ext. 782</t>
  </si>
  <si>
    <t>Ext. 783</t>
  </si>
  <si>
    <t>Ext. 784</t>
  </si>
  <si>
    <t>Ext. 785</t>
  </si>
  <si>
    <t>Ext. 786</t>
  </si>
  <si>
    <t>Ext. 787</t>
  </si>
  <si>
    <t>Ext. 788</t>
  </si>
  <si>
    <t>Ext. 789</t>
  </si>
  <si>
    <t>Ext. 790</t>
  </si>
  <si>
    <t>Ext. 791</t>
  </si>
  <si>
    <t>Ext. 792</t>
  </si>
  <si>
    <t>Ext. 793</t>
  </si>
  <si>
    <t>Ext. 794</t>
  </si>
  <si>
    <t>Ext. 795</t>
  </si>
  <si>
    <t>Ext. 796</t>
  </si>
  <si>
    <t>Ext. 797</t>
  </si>
  <si>
    <t>Ext. 798</t>
  </si>
  <si>
    <t>Ext. 799</t>
  </si>
  <si>
    <t>Ext. 800</t>
  </si>
  <si>
    <t>Ext. 801</t>
  </si>
  <si>
    <t>Ext. 802</t>
  </si>
  <si>
    <t>Ext. 803</t>
  </si>
  <si>
    <t>Ext. 804</t>
  </si>
  <si>
    <t>Ext. 805</t>
  </si>
  <si>
    <t>Ext. 806</t>
  </si>
  <si>
    <t>Ext. 807</t>
  </si>
  <si>
    <t>Ext. 808</t>
  </si>
  <si>
    <t>Ext. 809</t>
  </si>
  <si>
    <t>Ext. 810</t>
  </si>
  <si>
    <t>Ext. 811</t>
  </si>
  <si>
    <t>Ext. 812</t>
  </si>
  <si>
    <t>Ext. 813</t>
  </si>
  <si>
    <t>Ext. 814</t>
  </si>
  <si>
    <t>Ext. 815</t>
  </si>
  <si>
    <t>Ext. 816</t>
  </si>
  <si>
    <t>Ext. 817</t>
  </si>
  <si>
    <t>Ext. 818</t>
  </si>
  <si>
    <t>Ext. 819</t>
  </si>
  <si>
    <t>Ext. 820</t>
  </si>
  <si>
    <t>Ext. 821</t>
  </si>
  <si>
    <t>Ext. 822</t>
  </si>
  <si>
    <t>Ext. 823</t>
  </si>
  <si>
    <t>Ext. 824</t>
  </si>
  <si>
    <t>Ext. 825</t>
  </si>
  <si>
    <t>Ext. 826</t>
  </si>
  <si>
    <t>Ext. 827</t>
  </si>
  <si>
    <t>Ext. 828</t>
  </si>
  <si>
    <t>Ext. 829</t>
  </si>
  <si>
    <t>Ext. 830</t>
  </si>
  <si>
    <t>Ext. 831</t>
  </si>
  <si>
    <t>Ext. 832</t>
  </si>
  <si>
    <t>Ext. 833</t>
  </si>
  <si>
    <t>Ext. 834</t>
  </si>
  <si>
    <t>Ext. 835</t>
  </si>
  <si>
    <t>Ext. 836</t>
  </si>
  <si>
    <t>Ext. 837</t>
  </si>
  <si>
    <t>Ext. 838</t>
  </si>
  <si>
    <t>Ext. 839</t>
  </si>
  <si>
    <t>Ext. 840</t>
  </si>
  <si>
    <t>Ext. 841</t>
  </si>
  <si>
    <t>Ext. 842</t>
  </si>
  <si>
    <t>Ext. 843</t>
  </si>
  <si>
    <t>Ext. 844</t>
  </si>
  <si>
    <t>Ext. 845</t>
  </si>
  <si>
    <t>Ext. 846</t>
  </si>
  <si>
    <t>Ext. 847</t>
  </si>
  <si>
    <t>Ext. 848</t>
  </si>
  <si>
    <t>Ext. 849</t>
  </si>
  <si>
    <t>Ext. 850</t>
  </si>
  <si>
    <t>Ext. 851</t>
  </si>
  <si>
    <t>Ext. 852</t>
  </si>
  <si>
    <t>Ext. 853</t>
  </si>
  <si>
    <t>Ext. 854</t>
  </si>
  <si>
    <t>Ext. 855</t>
  </si>
  <si>
    <t>Ext. 856</t>
  </si>
  <si>
    <t>Ext. 857</t>
  </si>
  <si>
    <t>Ext. 858</t>
  </si>
  <si>
    <t>Ext. 859</t>
  </si>
  <si>
    <t>Ext. 860</t>
  </si>
  <si>
    <t>Ext. 861</t>
  </si>
  <si>
    <t>Ext. 862</t>
  </si>
  <si>
    <t>Ext. 863</t>
  </si>
  <si>
    <t>Ext. 864</t>
  </si>
  <si>
    <t>Ext. 865</t>
  </si>
  <si>
    <t>Ext. 866</t>
  </si>
  <si>
    <t>Ext. 867</t>
  </si>
  <si>
    <t>Ext. 868</t>
  </si>
  <si>
    <t>Ext. 869</t>
  </si>
  <si>
    <t>Ext. 870</t>
  </si>
  <si>
    <t>Ext. 871</t>
  </si>
  <si>
    <t>Ext. 872</t>
  </si>
  <si>
    <t>Ext. 873</t>
  </si>
  <si>
    <t>Ext. 874</t>
  </si>
  <si>
    <t>Ext. 875</t>
  </si>
  <si>
    <t>Ext. 876</t>
  </si>
  <si>
    <t>Ext. 877</t>
  </si>
  <si>
    <t>Ext. 878</t>
  </si>
  <si>
    <t>Ext. 879</t>
  </si>
  <si>
    <t>Ext. 880</t>
  </si>
  <si>
    <t>Ext. 881</t>
  </si>
  <si>
    <t>Ext. 882</t>
  </si>
  <si>
    <t>Ext. 883</t>
  </si>
  <si>
    <t>Ext. 884</t>
  </si>
  <si>
    <t>Ext. 885</t>
  </si>
  <si>
    <t>Ext. 886</t>
  </si>
  <si>
    <t>Ext. 887</t>
  </si>
  <si>
    <t>Ext. 888</t>
  </si>
  <si>
    <t>Ext. 889</t>
  </si>
  <si>
    <t>Ext. 890</t>
  </si>
  <si>
    <t>Ext. 891</t>
  </si>
  <si>
    <t>Ext. 892</t>
  </si>
  <si>
    <t>Ext. 893</t>
  </si>
  <si>
    <t>Ext. 894</t>
  </si>
  <si>
    <t>Ext. 895</t>
  </si>
  <si>
    <t>Ext. 896</t>
  </si>
  <si>
    <t>Ext. 897</t>
  </si>
  <si>
    <t>Ext. 898</t>
  </si>
  <si>
    <t>Ext. 899</t>
  </si>
  <si>
    <t>Ext. 900</t>
  </si>
  <si>
    <t>Ext. 901</t>
  </si>
  <si>
    <t>Ext. 902</t>
  </si>
  <si>
    <t>Ext. 903</t>
  </si>
  <si>
    <t>Ext. 904</t>
  </si>
  <si>
    <t>Ext. 905</t>
  </si>
  <si>
    <t>Ext. 906</t>
  </si>
  <si>
    <t>Ext. 907</t>
  </si>
  <si>
    <t>Ext. 908</t>
  </si>
  <si>
    <t>Ext. 909</t>
  </si>
  <si>
    <t>Ext. 910</t>
  </si>
  <si>
    <t>Ext. 911</t>
  </si>
  <si>
    <t>Ext. 912</t>
  </si>
  <si>
    <t>Ext. 913</t>
  </si>
  <si>
    <t>Ext. 914</t>
  </si>
  <si>
    <t>Ext. 915</t>
  </si>
  <si>
    <t>Ext. 916</t>
  </si>
  <si>
    <t>Ext. 917</t>
  </si>
  <si>
    <t>Ext. 918</t>
  </si>
  <si>
    <t>Ext. 919</t>
  </si>
  <si>
    <t>Ext. 920</t>
  </si>
  <si>
    <t>Ext. 921</t>
  </si>
  <si>
    <t>Ext. 922</t>
  </si>
  <si>
    <t>Ext. 923</t>
  </si>
  <si>
    <t>Ext. 924</t>
  </si>
  <si>
    <t>Ext. 925</t>
  </si>
  <si>
    <t>Ext. 926</t>
  </si>
  <si>
    <t>Ext. 927</t>
  </si>
  <si>
    <t>Ext. 928</t>
  </si>
  <si>
    <t>Ext. 929</t>
  </si>
  <si>
    <t>Ext. 930</t>
  </si>
  <si>
    <t>Ext. 931</t>
  </si>
  <si>
    <t>Ext. 932</t>
  </si>
  <si>
    <t>Ext. 933</t>
  </si>
  <si>
    <t>Ext. 934</t>
  </si>
  <si>
    <t>Ext. 935</t>
  </si>
  <si>
    <t>Ext. 936</t>
  </si>
  <si>
    <t>Ext. 937</t>
  </si>
  <si>
    <t>Ext. 938</t>
  </si>
  <si>
    <t>Ext. 939</t>
  </si>
  <si>
    <t>Ext. 940</t>
  </si>
  <si>
    <t>Ext. 941</t>
  </si>
  <si>
    <t>Ext. 942</t>
  </si>
  <si>
    <t>Ext. 943</t>
  </si>
  <si>
    <t>Ext. 944</t>
  </si>
  <si>
    <t>Ext. 945</t>
  </si>
  <si>
    <t>Ext. 946</t>
  </si>
  <si>
    <t>Ext. 947</t>
  </si>
  <si>
    <t>Ext. 948</t>
  </si>
  <si>
    <t>Ext. 949</t>
  </si>
  <si>
    <t>Ext. 950</t>
  </si>
  <si>
    <t>Ext. 951</t>
  </si>
  <si>
    <t>Ext. 952</t>
  </si>
  <si>
    <t>Ext. 953</t>
  </si>
  <si>
    <t>Ext. 954</t>
  </si>
  <si>
    <t>Ext. 955</t>
  </si>
  <si>
    <t>Ext. 956</t>
  </si>
  <si>
    <t>Ext. 957</t>
  </si>
  <si>
    <t>Ext. 958</t>
  </si>
  <si>
    <t>Ext. 959</t>
  </si>
  <si>
    <t>Ext. 960</t>
  </si>
  <si>
    <t>Ext. 961</t>
  </si>
  <si>
    <t>Ext. 962</t>
  </si>
  <si>
    <t>Ext. 963</t>
  </si>
  <si>
    <t>Ext. 964</t>
  </si>
  <si>
    <t>Ext. 965</t>
  </si>
  <si>
    <t>Ext. 966</t>
  </si>
  <si>
    <t>Ext. 967</t>
  </si>
  <si>
    <t>Ext. 968</t>
  </si>
  <si>
    <t>Ext. 969</t>
  </si>
  <si>
    <t>Ext. 970</t>
  </si>
  <si>
    <t>Ext. 971</t>
  </si>
  <si>
    <t>Ext. 972</t>
  </si>
  <si>
    <t>Ext. 973</t>
  </si>
  <si>
    <t>Ext. 974</t>
  </si>
  <si>
    <t>Ext. 975</t>
  </si>
  <si>
    <t>Ext. 976</t>
  </si>
  <si>
    <t>Ext. 977</t>
  </si>
  <si>
    <t>Ext. 978</t>
  </si>
  <si>
    <t>Ext. 979</t>
  </si>
  <si>
    <t>Ext. 980</t>
  </si>
  <si>
    <t>Ext. 981</t>
  </si>
  <si>
    <t>Ext. 982</t>
  </si>
  <si>
    <t>Ext. 983</t>
  </si>
  <si>
    <t>Ext. 984</t>
  </si>
  <si>
    <t>Ext. 985</t>
  </si>
  <si>
    <t>Ext. 986</t>
  </si>
  <si>
    <t>Ext. 987</t>
  </si>
  <si>
    <t>Ext. 988</t>
  </si>
  <si>
    <t>Ext. 989</t>
  </si>
  <si>
    <t>Ext. 990</t>
  </si>
  <si>
    <t>Ext. 991</t>
  </si>
  <si>
    <t>Ext. 992</t>
  </si>
  <si>
    <t>Ext. 993</t>
  </si>
  <si>
    <t>Ext. 994</t>
  </si>
  <si>
    <t>Ext. 995</t>
  </si>
  <si>
    <t>Ext. 996</t>
  </si>
  <si>
    <t>Ext. 997</t>
  </si>
  <si>
    <t>Ext. 998</t>
  </si>
  <si>
    <t>Ext. 999</t>
  </si>
  <si>
    <t>Ext. 1000</t>
  </si>
  <si>
    <t>Concepto de trabajo de contrato original.</t>
  </si>
  <si>
    <t>Concepto de trabajo extraordinarios.</t>
  </si>
  <si>
    <t>Periodo:</t>
  </si>
  <si>
    <t>Colocacion de piedra.</t>
  </si>
  <si>
    <t>Demolicion.</t>
  </si>
  <si>
    <t>Impermeabilizacion</t>
  </si>
  <si>
    <t>Ton.</t>
  </si>
  <si>
    <t>m².</t>
  </si>
  <si>
    <t>Superintendente.</t>
  </si>
  <si>
    <t>Residente de Obra:</t>
  </si>
  <si>
    <t>Superintendente:</t>
  </si>
  <si>
    <t>Espacio para insertar logotipo de la empresa contratista.</t>
  </si>
  <si>
    <t>Supervisor externo:</t>
  </si>
  <si>
    <t>Ing. Fernando Muñoz Anguiano.</t>
  </si>
  <si>
    <t>Arq. Miguel Morales Ibarra.</t>
  </si>
  <si>
    <t>Supervisor externo.</t>
  </si>
  <si>
    <t>Consultores, S.A. De C.V.</t>
  </si>
  <si>
    <t>Empresa de supervisión externa:</t>
  </si>
  <si>
    <t>Ing. Jesus Alfonso Puente de la Torre.</t>
  </si>
  <si>
    <t>Superviso y Reviso:</t>
  </si>
  <si>
    <t>56201 Maquinaria y equipo industrial.</t>
  </si>
  <si>
    <t>58101 Terrenos.</t>
  </si>
  <si>
    <t>62601 Otras construcciones de ingeniería civil u obra pesadas.</t>
  </si>
  <si>
    <t>62903 Servicios de supervisión de obras.</t>
  </si>
  <si>
    <t>62905 Otros servicios relacionados con obras publicas.</t>
  </si>
  <si>
    <t>62602 Mantenimiento y Rehabilitacion de otras Obras de Ingenieria Civil u Obras Pesadas.</t>
  </si>
  <si>
    <t>Ing. Gilberto Cruz Cisneros</t>
  </si>
  <si>
    <t>Superviso y Reviso.</t>
  </si>
  <si>
    <t>Reviso y Autorizó.</t>
  </si>
  <si>
    <t>Supervisor Externo.</t>
  </si>
  <si>
    <t>Acumulado hasta esta hoja.</t>
  </si>
  <si>
    <t>Entrega.</t>
  </si>
  <si>
    <t>Entrega para:</t>
  </si>
  <si>
    <t>Firma de entrega.</t>
  </si>
  <si>
    <t>Recibe.</t>
  </si>
  <si>
    <t>Firma de recepcion.</t>
  </si>
  <si>
    <t>Fecha de entrega.</t>
  </si>
  <si>
    <t>Croquis de ubicación.</t>
  </si>
  <si>
    <t>Ing. Alam Vargas Mendoza.</t>
  </si>
  <si>
    <t>Rehabilitación de la red de 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</si>
</sst>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[$-C0A]dd\-mmm\-yy;@"/>
    <numFmt numFmtId="166" formatCode="_-[$€-2]* #,##0.00_-;\-[$€-2]* #,##0.00_-;_-[$€-2]* &quot;-&quot;??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0.000"/>
    <numFmt numFmtId="171" formatCode="[$-80A]dddd\ d&quot; de &quot;mmmm&quot; de &quot;yyyy;@"/>
    <numFmt numFmtId="172" formatCode="[$-80A]ddd\,\ dd&quot; de &quot;mmmm&quot; de &quot;yyyy;@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 Rounded MT Bold"/>
      <family val="2"/>
    </font>
    <font>
      <sz val="8"/>
      <name val="Arial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0"/>
      <name val="Arial Narrow"/>
      <family val="2"/>
    </font>
    <font>
      <sz val="10"/>
      <name val="Arial"/>
      <family val="2"/>
    </font>
    <font>
      <b/>
      <sz val="7"/>
      <name val="Arial Narrow"/>
      <family val="2"/>
    </font>
    <font>
      <u/>
      <sz val="4"/>
      <color theme="10"/>
      <name val="Arial"/>
      <family val="2"/>
    </font>
    <font>
      <sz val="11"/>
      <color indexed="8"/>
      <name val="Calibri"/>
      <family val="2"/>
    </font>
    <font>
      <sz val="9"/>
      <name val="Arial Narrow"/>
      <family val="2"/>
    </font>
    <font>
      <b/>
      <sz val="9"/>
      <name val="Arial Narrow"/>
      <family val="2"/>
    </font>
    <font>
      <sz val="8"/>
      <color theme="0"/>
      <name val="Arial Narrow"/>
      <family val="2"/>
    </font>
    <font>
      <b/>
      <sz val="10"/>
      <color theme="0"/>
      <name val="Arial Narrow"/>
      <family val="2"/>
    </font>
    <font>
      <b/>
      <sz val="9"/>
      <color theme="0"/>
      <name val="Arial Narrow"/>
      <family val="2"/>
    </font>
    <font>
      <sz val="8"/>
      <color rgb="FFC00000"/>
      <name val="Arial Narrow"/>
      <family val="2"/>
    </font>
    <font>
      <b/>
      <sz val="7"/>
      <color indexed="9"/>
      <name val="Tahoma"/>
      <family val="2"/>
    </font>
    <font>
      <sz val="7"/>
      <color indexed="9"/>
      <name val="Tahoma"/>
      <family val="2"/>
    </font>
    <font>
      <i/>
      <sz val="7"/>
      <color theme="0" tint="-0.14999847407452621"/>
      <name val="Arial"/>
      <family val="2"/>
    </font>
    <font>
      <b/>
      <sz val="8"/>
      <color indexed="9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42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/>
      <top style="double">
        <color theme="0" tint="-0.24994659260841701"/>
      </top>
      <bottom/>
      <diagonal/>
    </border>
    <border>
      <left style="double">
        <color theme="0" tint="-0.24994659260841701"/>
      </left>
      <right/>
      <top style="double">
        <color theme="0" tint="-0.24994659260841701"/>
      </top>
      <bottom/>
      <diagonal/>
    </border>
    <border>
      <left style="double">
        <color theme="0" tint="-0.24994659260841701"/>
      </left>
      <right/>
      <top/>
      <bottom/>
      <diagonal/>
    </border>
    <border>
      <left style="double">
        <color theme="0" tint="-0.24994659260841701"/>
      </left>
      <right/>
      <top style="thin">
        <color theme="0" tint="-0.24994659260841701"/>
      </top>
      <bottom/>
      <diagonal/>
    </border>
    <border>
      <left/>
      <right style="double">
        <color theme="0" tint="-0.24994659260841701"/>
      </right>
      <top style="thin">
        <color theme="0" tint="-0.24994659260841701"/>
      </top>
      <bottom style="double">
        <color theme="0" tint="-0.24994659260841701"/>
      </bottom>
      <diagonal/>
    </border>
    <border>
      <left/>
      <right/>
      <top style="thin">
        <color theme="0" tint="-0.24994659260841701"/>
      </top>
      <bottom style="double">
        <color theme="0" tint="-0.24994659260841701"/>
      </bottom>
      <diagonal/>
    </border>
    <border>
      <left style="double">
        <color theme="0" tint="-0.24994659260841701"/>
      </left>
      <right/>
      <top style="thin">
        <color theme="0" tint="-0.24994659260841701"/>
      </top>
      <bottom style="double">
        <color theme="0" tint="-0.24994659260841701"/>
      </bottom>
      <diagonal/>
    </border>
    <border>
      <left style="double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rgb="FFC00000"/>
      </bottom>
      <diagonal/>
    </border>
    <border>
      <left/>
      <right/>
      <top style="thick">
        <color rgb="FFC00000"/>
      </top>
      <bottom style="thin">
        <color theme="0" tint="-0.24994659260841701"/>
      </bottom>
      <diagonal/>
    </border>
    <border>
      <left/>
      <right/>
      <top style="thick">
        <color rgb="FFC00000"/>
      </top>
      <bottom/>
      <diagonal/>
    </border>
    <border>
      <left/>
      <right/>
      <top style="thin">
        <color theme="0"/>
      </top>
      <bottom/>
      <diagonal/>
    </border>
  </borders>
  <cellStyleXfs count="58">
    <xf numFmtId="0" fontId="0" fillId="0" borderId="0"/>
    <xf numFmtId="0" fontId="2" fillId="0" borderId="0"/>
    <xf numFmtId="0" fontId="2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231">
    <xf numFmtId="0" fontId="0" fillId="0" borderId="0" xfId="0"/>
    <xf numFmtId="0" fontId="5" fillId="2" borderId="1" xfId="0" applyFont="1" applyFill="1" applyBorder="1" applyAlignment="1" applyProtection="1">
      <alignment horizontal="center" vertical="top"/>
      <protection locked="0"/>
    </xf>
    <xf numFmtId="0" fontId="6" fillId="0" borderId="4" xfId="1" applyFont="1" applyFill="1" applyBorder="1" applyAlignment="1" applyProtection="1">
      <alignment horizontal="center" vertical="top"/>
      <protection locked="0"/>
    </xf>
    <xf numFmtId="0" fontId="6" fillId="2" borderId="0" xfId="0" applyFont="1" applyFill="1" applyAlignment="1" applyProtection="1">
      <alignment vertical="top"/>
    </xf>
    <xf numFmtId="0" fontId="5" fillId="2" borderId="0" xfId="1" applyFont="1" applyFill="1" applyBorder="1" applyAlignment="1" applyProtection="1">
      <alignment vertical="top"/>
    </xf>
    <xf numFmtId="0" fontId="5" fillId="2" borderId="0" xfId="0" applyFont="1" applyFill="1" applyAlignment="1" applyProtection="1">
      <alignment horizontal="center" vertical="top"/>
    </xf>
    <xf numFmtId="0" fontId="3" fillId="0" borderId="0" xfId="0" applyFont="1" applyProtection="1"/>
    <xf numFmtId="164" fontId="5" fillId="2" borderId="0" xfId="1" applyNumberFormat="1" applyFont="1" applyFill="1" applyBorder="1" applyAlignment="1" applyProtection="1">
      <alignment vertical="top"/>
    </xf>
    <xf numFmtId="0" fontId="5" fillId="2" borderId="0" xfId="2" applyFont="1" applyFill="1" applyAlignment="1" applyProtection="1">
      <alignment horizontal="center" vertical="top"/>
    </xf>
    <xf numFmtId="0" fontId="5" fillId="2" borderId="0" xfId="1" applyFont="1" applyFill="1" applyAlignment="1" applyProtection="1">
      <alignment horizontal="center" vertical="top"/>
    </xf>
    <xf numFmtId="0" fontId="6" fillId="2" borderId="0" xfId="2" applyFont="1" applyFill="1" applyAlignment="1" applyProtection="1">
      <alignment horizontal="center" vertical="top"/>
    </xf>
    <xf numFmtId="0" fontId="6" fillId="2" borderId="0" xfId="1" applyFont="1" applyFill="1" applyAlignment="1" applyProtection="1">
      <alignment horizontal="center" vertical="top"/>
    </xf>
    <xf numFmtId="0" fontId="6" fillId="2" borderId="0" xfId="2" applyFont="1" applyFill="1" applyAlignment="1" applyProtection="1">
      <alignment horizontal="left" vertical="top"/>
    </xf>
    <xf numFmtId="49" fontId="6" fillId="2" borderId="0" xfId="2" applyNumberFormat="1" applyFont="1" applyFill="1" applyAlignment="1" applyProtection="1">
      <alignment horizontal="center" vertical="top"/>
    </xf>
    <xf numFmtId="49" fontId="5" fillId="2" borderId="0" xfId="2" applyNumberFormat="1" applyFont="1" applyFill="1" applyAlignment="1" applyProtection="1">
      <alignment horizontal="center" vertical="top"/>
    </xf>
    <xf numFmtId="0" fontId="5" fillId="2" borderId="0" xfId="2" applyFont="1" applyFill="1" applyBorder="1" applyAlignment="1" applyProtection="1">
      <alignment horizontal="center" vertical="top"/>
    </xf>
    <xf numFmtId="0" fontId="7" fillId="3" borderId="4" xfId="1" applyFont="1" applyFill="1" applyBorder="1" applyAlignment="1" applyProtection="1">
      <alignment horizontal="center" vertical="top"/>
    </xf>
    <xf numFmtId="0" fontId="6" fillId="2" borderId="0" xfId="1" applyNumberFormat="1" applyFont="1" applyFill="1" applyBorder="1" applyAlignment="1" applyProtection="1">
      <alignment horizontal="center" vertical="top"/>
    </xf>
    <xf numFmtId="0" fontId="5" fillId="2" borderId="0" xfId="1" applyFont="1" applyFill="1" applyBorder="1" applyAlignment="1" applyProtection="1">
      <alignment horizontal="center" vertical="top"/>
    </xf>
    <xf numFmtId="4" fontId="5" fillId="2" borderId="0" xfId="1" applyNumberFormat="1" applyFont="1" applyFill="1" applyBorder="1" applyAlignment="1" applyProtection="1">
      <alignment horizontal="center" vertical="top"/>
    </xf>
    <xf numFmtId="0" fontId="6" fillId="0" borderId="4" xfId="1" applyFont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center" vertical="top"/>
    </xf>
    <xf numFmtId="0" fontId="5" fillId="5" borderId="0" xfId="0" applyFont="1" applyFill="1" applyBorder="1" applyAlignment="1" applyProtection="1">
      <alignment horizontal="left" vertical="top"/>
    </xf>
    <xf numFmtId="2" fontId="5" fillId="2" borderId="0" xfId="1" applyNumberFormat="1" applyFont="1" applyFill="1" applyBorder="1" applyAlignment="1" applyProtection="1">
      <alignment horizontal="center" vertical="top"/>
    </xf>
    <xf numFmtId="0" fontId="3" fillId="4" borderId="0" xfId="0" applyFont="1" applyFill="1" applyProtection="1"/>
    <xf numFmtId="2" fontId="5" fillId="2" borderId="0" xfId="1" applyNumberFormat="1" applyFont="1" applyFill="1" applyBorder="1" applyAlignment="1" applyProtection="1">
      <alignment horizontal="center" vertical="top" wrapText="1"/>
    </xf>
    <xf numFmtId="4" fontId="5" fillId="2" borderId="1" xfId="1" applyNumberFormat="1" applyFont="1" applyFill="1" applyBorder="1" applyAlignment="1" applyProtection="1">
      <alignment vertical="top"/>
    </xf>
    <xf numFmtId="4" fontId="5" fillId="2" borderId="2" xfId="1" applyNumberFormat="1" applyFont="1" applyFill="1" applyBorder="1" applyAlignment="1" applyProtection="1">
      <alignment vertical="top"/>
    </xf>
    <xf numFmtId="4" fontId="6" fillId="2" borderId="2" xfId="1" applyNumberFormat="1" applyFont="1" applyFill="1" applyBorder="1" applyAlignment="1" applyProtection="1">
      <alignment vertical="top"/>
    </xf>
    <xf numFmtId="4" fontId="5" fillId="2" borderId="3" xfId="1" applyNumberFormat="1" applyFont="1" applyFill="1" applyBorder="1" applyAlignment="1" applyProtection="1">
      <alignment vertical="top"/>
    </xf>
    <xf numFmtId="0" fontId="5" fillId="5" borderId="0" xfId="0" applyFont="1" applyFill="1" applyBorder="1" applyAlignment="1" applyProtection="1">
      <alignment horizontal="right" vertical="top"/>
    </xf>
    <xf numFmtId="0" fontId="6" fillId="0" borderId="3" xfId="1" applyFont="1" applyFill="1" applyBorder="1" applyAlignment="1" applyProtection="1">
      <alignment horizontal="center" vertical="top"/>
    </xf>
    <xf numFmtId="4" fontId="6" fillId="2" borderId="3" xfId="1" applyNumberFormat="1" applyFont="1" applyFill="1" applyBorder="1" applyAlignment="1" applyProtection="1">
      <alignment horizontal="center" vertical="top"/>
    </xf>
    <xf numFmtId="4" fontId="5" fillId="2" borderId="2" xfId="1" applyNumberFormat="1" applyFont="1" applyFill="1" applyBorder="1" applyAlignment="1" applyProtection="1">
      <alignment vertical="top"/>
      <protection locked="0"/>
    </xf>
    <xf numFmtId="0" fontId="5" fillId="0" borderId="4" xfId="1" applyFont="1" applyFill="1" applyBorder="1" applyAlignment="1" applyProtection="1">
      <alignment horizontal="center" vertical="top"/>
      <protection locked="0"/>
    </xf>
    <xf numFmtId="0" fontId="5" fillId="0" borderId="4" xfId="1" applyFont="1" applyFill="1" applyBorder="1" applyAlignment="1" applyProtection="1">
      <alignment horizontal="right" vertical="top"/>
      <protection locked="0"/>
    </xf>
    <xf numFmtId="0" fontId="5" fillId="0" borderId="4" xfId="1" applyFont="1" applyFill="1" applyBorder="1" applyAlignment="1" applyProtection="1">
      <alignment horizontal="left" vertical="top"/>
      <protection locked="0"/>
    </xf>
    <xf numFmtId="0" fontId="5" fillId="0" borderId="9" xfId="1" applyFont="1" applyFill="1" applyBorder="1" applyAlignment="1" applyProtection="1">
      <alignment horizontal="center" vertical="top"/>
      <protection locked="0"/>
    </xf>
    <xf numFmtId="0" fontId="5" fillId="0" borderId="9" xfId="1" applyFont="1" applyFill="1" applyBorder="1" applyAlignment="1" applyProtection="1">
      <alignment horizontal="right" vertical="top"/>
      <protection locked="0"/>
    </xf>
    <xf numFmtId="0" fontId="5" fillId="0" borderId="9" xfId="1" applyFont="1" applyFill="1" applyBorder="1" applyAlignment="1" applyProtection="1">
      <alignment horizontal="left" vertical="top"/>
      <protection locked="0"/>
    </xf>
    <xf numFmtId="164" fontId="3" fillId="0" borderId="0" xfId="0" applyNumberFormat="1" applyFont="1" applyProtection="1"/>
    <xf numFmtId="2" fontId="5" fillId="2" borderId="0" xfId="1" applyNumberFormat="1" applyFont="1" applyFill="1" applyBorder="1" applyAlignment="1" applyProtection="1">
      <alignment horizontal="center" vertical="top"/>
    </xf>
    <xf numFmtId="0" fontId="6" fillId="0" borderId="10" xfId="1" applyFont="1" applyFill="1" applyBorder="1" applyAlignment="1" applyProtection="1">
      <alignment horizontal="center" vertical="top"/>
      <protection locked="0"/>
    </xf>
    <xf numFmtId="0" fontId="6" fillId="0" borderId="3" xfId="1" applyFont="1" applyFill="1" applyBorder="1" applyAlignment="1" applyProtection="1">
      <alignment horizontal="center" vertical="top"/>
      <protection locked="0"/>
    </xf>
    <xf numFmtId="0" fontId="6" fillId="0" borderId="3" xfId="1" applyFont="1" applyFill="1" applyBorder="1" applyAlignment="1" applyProtection="1">
      <alignment horizontal="center" vertical="top" wrapText="1"/>
      <protection locked="0"/>
    </xf>
    <xf numFmtId="0" fontId="6" fillId="0" borderId="11" xfId="1" applyFont="1" applyFill="1" applyBorder="1" applyAlignment="1" applyProtection="1">
      <alignment horizontal="center" vertical="top"/>
      <protection locked="0"/>
    </xf>
    <xf numFmtId="0" fontId="5" fillId="0" borderId="5" xfId="1" applyFont="1" applyFill="1" applyBorder="1" applyAlignment="1" applyProtection="1">
      <alignment horizontal="center" vertical="top"/>
      <protection locked="0"/>
    </xf>
    <xf numFmtId="0" fontId="5" fillId="0" borderId="0" xfId="1" applyFont="1" applyFill="1" applyBorder="1" applyAlignment="1" applyProtection="1">
      <alignment horizontal="center" vertical="top"/>
      <protection locked="0"/>
    </xf>
    <xf numFmtId="0" fontId="5" fillId="0" borderId="0" xfId="1" applyFont="1" applyFill="1" applyBorder="1" applyAlignment="1" applyProtection="1">
      <alignment horizontal="right" vertical="top"/>
      <protection locked="0"/>
    </xf>
    <xf numFmtId="0" fontId="6" fillId="0" borderId="0" xfId="1" applyFont="1" applyFill="1" applyBorder="1" applyAlignment="1" applyProtection="1">
      <alignment horizontal="right" vertical="top"/>
      <protection locked="0"/>
    </xf>
    <xf numFmtId="0" fontId="5" fillId="0" borderId="6" xfId="1" applyFont="1" applyFill="1" applyBorder="1" applyAlignment="1" applyProtection="1">
      <alignment horizontal="left" vertical="top"/>
      <protection locked="0"/>
    </xf>
    <xf numFmtId="0" fontId="5" fillId="0" borderId="12" xfId="1" applyFont="1" applyFill="1" applyBorder="1" applyAlignment="1" applyProtection="1">
      <alignment horizontal="center" vertical="top"/>
      <protection locked="0"/>
    </xf>
    <xf numFmtId="0" fontId="5" fillId="0" borderId="1" xfId="1" applyFont="1" applyFill="1" applyBorder="1" applyAlignment="1" applyProtection="1">
      <alignment horizontal="center" vertical="top"/>
      <protection locked="0"/>
    </xf>
    <xf numFmtId="0" fontId="5" fillId="0" borderId="1" xfId="1" applyFont="1" applyFill="1" applyBorder="1" applyAlignment="1" applyProtection="1">
      <alignment horizontal="right" vertical="top"/>
      <protection locked="0"/>
    </xf>
    <xf numFmtId="0" fontId="6" fillId="0" borderId="1" xfId="1" applyFont="1" applyFill="1" applyBorder="1" applyAlignment="1" applyProtection="1">
      <alignment horizontal="right" vertical="top"/>
      <protection locked="0"/>
    </xf>
    <xf numFmtId="0" fontId="5" fillId="0" borderId="13" xfId="1" applyFont="1" applyFill="1" applyBorder="1" applyAlignment="1" applyProtection="1">
      <alignment horizontal="left" vertical="top"/>
      <protection locked="0"/>
    </xf>
    <xf numFmtId="4" fontId="6" fillId="0" borderId="9" xfId="1" applyNumberFormat="1" applyFont="1" applyFill="1" applyBorder="1" applyAlignment="1" applyProtection="1">
      <alignment horizontal="right" vertical="top"/>
      <protection locked="0"/>
    </xf>
    <xf numFmtId="4" fontId="6" fillId="0" borderId="4" xfId="1" applyNumberFormat="1" applyFont="1" applyFill="1" applyBorder="1" applyAlignment="1" applyProtection="1">
      <alignment horizontal="right" vertical="top"/>
      <protection locked="0"/>
    </xf>
    <xf numFmtId="0" fontId="6" fillId="2" borderId="4" xfId="1" applyNumberFormat="1" applyFont="1" applyFill="1" applyBorder="1" applyAlignment="1" applyProtection="1">
      <alignment horizontal="center" vertical="top"/>
    </xf>
    <xf numFmtId="0" fontId="5" fillId="2" borderId="4" xfId="1" applyFont="1" applyFill="1" applyBorder="1" applyAlignment="1" applyProtection="1">
      <alignment horizontal="center" vertical="top"/>
    </xf>
    <xf numFmtId="164" fontId="5" fillId="2" borderId="4" xfId="1" applyNumberFormat="1" applyFont="1" applyFill="1" applyBorder="1" applyAlignment="1" applyProtection="1">
      <alignment vertical="top"/>
    </xf>
    <xf numFmtId="2" fontId="5" fillId="2" borderId="0" xfId="1" applyNumberFormat="1" applyFont="1" applyFill="1" applyBorder="1" applyAlignment="1" applyProtection="1">
      <alignment horizontal="center" vertical="top"/>
    </xf>
    <xf numFmtId="4" fontId="5" fillId="2" borderId="0" xfId="1" applyNumberFormat="1" applyFont="1" applyFill="1" applyBorder="1" applyAlignment="1" applyProtection="1">
      <alignment vertical="top"/>
    </xf>
    <xf numFmtId="2" fontId="4" fillId="2" borderId="0" xfId="1" applyNumberFormat="1" applyFont="1" applyFill="1" applyBorder="1" applyAlignment="1" applyProtection="1">
      <alignment horizontal="center" vertical="top" wrapText="1"/>
    </xf>
    <xf numFmtId="165" fontId="5" fillId="2" borderId="1" xfId="2" applyNumberFormat="1" applyFont="1" applyFill="1" applyBorder="1" applyAlignment="1" applyProtection="1">
      <alignment horizontal="center" vertical="top"/>
      <protection locked="0"/>
    </xf>
    <xf numFmtId="2" fontId="5" fillId="2" borderId="0" xfId="1" applyNumberFormat="1" applyFont="1" applyFill="1" applyBorder="1" applyAlignment="1" applyProtection="1">
      <alignment horizontal="left" vertical="top"/>
    </xf>
    <xf numFmtId="0" fontId="12" fillId="0" borderId="0" xfId="3" applyFont="1" applyAlignment="1" applyProtection="1">
      <alignment horizontal="center" vertical="center"/>
    </xf>
    <xf numFmtId="0" fontId="12" fillId="0" borderId="0" xfId="3" applyFont="1" applyAlignment="1" applyProtection="1">
      <alignment horizontal="left" vertical="center"/>
    </xf>
    <xf numFmtId="0" fontId="12" fillId="0" borderId="4" xfId="3" applyFont="1" applyBorder="1" applyAlignment="1" applyProtection="1">
      <alignment horizontal="center" vertical="center"/>
      <protection locked="0"/>
    </xf>
    <xf numFmtId="4" fontId="12" fillId="0" borderId="7" xfId="3" applyNumberFormat="1" applyFont="1" applyBorder="1" applyAlignment="1" applyProtection="1">
      <alignment vertical="center"/>
      <protection locked="0"/>
    </xf>
    <xf numFmtId="0" fontId="12" fillId="0" borderId="0" xfId="3" applyFont="1" applyBorder="1" applyAlignment="1" applyProtection="1">
      <alignment horizontal="center" vertical="center"/>
    </xf>
    <xf numFmtId="0" fontId="12" fillId="0" borderId="0" xfId="3" applyFont="1" applyBorder="1" applyAlignment="1" applyProtection="1">
      <alignment horizontal="right" vertical="center"/>
    </xf>
    <xf numFmtId="0" fontId="12" fillId="0" borderId="3" xfId="3" applyFont="1" applyBorder="1" applyAlignment="1" applyProtection="1">
      <alignment vertical="center"/>
    </xf>
    <xf numFmtId="0" fontId="6" fillId="2" borderId="0" xfId="2" applyNumberFormat="1" applyFont="1" applyFill="1" applyAlignment="1" applyProtection="1">
      <alignment horizontal="center" vertical="top"/>
    </xf>
    <xf numFmtId="2" fontId="5" fillId="2" borderId="0" xfId="1" applyNumberFormat="1" applyFont="1" applyFill="1" applyBorder="1" applyAlignment="1" applyProtection="1">
      <alignment horizontal="center" vertical="top"/>
    </xf>
    <xf numFmtId="0" fontId="5" fillId="2" borderId="0" xfId="0" applyFont="1" applyFill="1" applyBorder="1" applyAlignment="1" applyProtection="1">
      <alignment horizontal="center" vertical="top"/>
    </xf>
    <xf numFmtId="165" fontId="5" fillId="2" borderId="1" xfId="2" applyNumberFormat="1" applyFont="1" applyFill="1" applyBorder="1" applyAlignment="1" applyProtection="1">
      <alignment horizontal="center" vertical="top"/>
    </xf>
    <xf numFmtId="2" fontId="4" fillId="2" borderId="0" xfId="1" applyNumberFormat="1" applyFont="1" applyFill="1" applyBorder="1" applyAlignment="1" applyProtection="1">
      <alignment horizontal="center" vertical="top" wrapText="1"/>
    </xf>
    <xf numFmtId="2" fontId="5" fillId="2" borderId="0" xfId="1" applyNumberFormat="1" applyFont="1" applyFill="1" applyBorder="1" applyAlignment="1" applyProtection="1">
      <alignment horizontal="center" vertical="top" wrapText="1"/>
    </xf>
    <xf numFmtId="2" fontId="5" fillId="2" borderId="0" xfId="1" applyNumberFormat="1" applyFont="1" applyFill="1" applyBorder="1" applyAlignment="1" applyProtection="1">
      <alignment horizontal="center" vertical="top"/>
    </xf>
    <xf numFmtId="0" fontId="6" fillId="2" borderId="0" xfId="0" applyFont="1" applyFill="1" applyAlignment="1" applyProtection="1">
      <alignment vertical="top"/>
    </xf>
    <xf numFmtId="0" fontId="12" fillId="7" borderId="0" xfId="3" applyFont="1" applyFill="1" applyAlignment="1" applyProtection="1">
      <alignment horizontal="center" vertical="center"/>
    </xf>
    <xf numFmtId="0" fontId="12" fillId="7" borderId="0" xfId="3" applyFont="1" applyFill="1" applyBorder="1" applyAlignment="1" applyProtection="1">
      <alignment horizontal="center" vertical="center"/>
    </xf>
    <xf numFmtId="164" fontId="13" fillId="0" borderId="0" xfId="3" applyNumberFormat="1" applyFont="1" applyBorder="1" applyAlignment="1" applyProtection="1">
      <alignment vertical="center"/>
    </xf>
    <xf numFmtId="0" fontId="12" fillId="0" borderId="0" xfId="3" applyFont="1" applyBorder="1" applyAlignment="1" applyProtection="1">
      <alignment vertical="center"/>
    </xf>
    <xf numFmtId="0" fontId="12" fillId="0" borderId="0" xfId="3" applyFont="1" applyBorder="1" applyAlignment="1" applyProtection="1">
      <alignment horizontal="right" vertical="center"/>
    </xf>
    <xf numFmtId="0" fontId="13" fillId="0" borderId="0" xfId="3" applyFont="1" applyBorder="1" applyAlignment="1" applyProtection="1">
      <alignment horizontal="center" vertical="center"/>
    </xf>
    <xf numFmtId="0" fontId="12" fillId="0" borderId="0" xfId="3" applyFont="1" applyBorder="1" applyAlignment="1" applyProtection="1">
      <alignment wrapText="1"/>
    </xf>
    <xf numFmtId="0" fontId="13" fillId="0" borderId="0" xfId="3" applyFont="1" applyBorder="1" applyAlignment="1" applyProtection="1">
      <alignment vertical="center"/>
    </xf>
    <xf numFmtId="164" fontId="12" fillId="0" borderId="4" xfId="3" applyNumberFormat="1" applyFont="1" applyBorder="1" applyAlignment="1" applyProtection="1">
      <alignment vertical="center"/>
    </xf>
    <xf numFmtId="0" fontId="12" fillId="0" borderId="4" xfId="3" applyFont="1" applyBorder="1" applyAlignment="1" applyProtection="1">
      <alignment horizontal="center" vertical="center"/>
    </xf>
    <xf numFmtId="0" fontId="13" fillId="6" borderId="15" xfId="3" applyFont="1" applyFill="1" applyBorder="1" applyAlignment="1" applyProtection="1">
      <alignment horizontal="center" vertical="center"/>
    </xf>
    <xf numFmtId="0" fontId="13" fillId="6" borderId="14" xfId="3" applyFont="1" applyFill="1" applyBorder="1" applyAlignment="1" applyProtection="1">
      <alignment horizontal="center" vertical="center"/>
    </xf>
    <xf numFmtId="164" fontId="12" fillId="0" borderId="0" xfId="3" applyNumberFormat="1" applyFont="1" applyBorder="1" applyAlignment="1" applyProtection="1"/>
    <xf numFmtId="0" fontId="12" fillId="0" borderId="3" xfId="3" applyFont="1" applyBorder="1" applyAlignment="1" applyProtection="1"/>
    <xf numFmtId="0" fontId="12" fillId="0" borderId="0" xfId="3" applyFont="1" applyBorder="1" applyAlignment="1" applyProtection="1">
      <alignment horizontal="center" vertical="center"/>
    </xf>
    <xf numFmtId="0" fontId="12" fillId="0" borderId="26" xfId="3" applyFont="1" applyBorder="1" applyAlignment="1" applyProtection="1">
      <alignment horizontal="center" vertical="center"/>
      <protection locked="0"/>
    </xf>
    <xf numFmtId="0" fontId="13" fillId="0" borderId="0" xfId="3" applyFont="1" applyBorder="1" applyAlignment="1" applyProtection="1">
      <alignment horizontal="left" vertical="center"/>
    </xf>
    <xf numFmtId="165" fontId="12" fillId="0" borderId="0" xfId="3" applyNumberFormat="1" applyFont="1" applyBorder="1" applyAlignment="1" applyProtection="1">
      <alignment horizontal="center" vertical="center"/>
    </xf>
    <xf numFmtId="165" fontId="12" fillId="0" borderId="0" xfId="54" applyNumberFormat="1" applyFont="1" applyProtection="1"/>
    <xf numFmtId="0" fontId="13" fillId="0" borderId="0" xfId="3" applyFont="1" applyBorder="1" applyAlignment="1" applyProtection="1">
      <alignment horizontal="left"/>
    </xf>
    <xf numFmtId="0" fontId="5" fillId="0" borderId="27" xfId="3" applyFont="1" applyBorder="1" applyProtection="1"/>
    <xf numFmtId="0" fontId="5" fillId="0" borderId="0" xfId="3" applyFont="1" applyProtection="1"/>
    <xf numFmtId="1" fontId="5" fillId="0" borderId="0" xfId="56" applyNumberFormat="1" applyFont="1" applyAlignment="1" applyProtection="1"/>
    <xf numFmtId="0" fontId="5" fillId="0" borderId="0" xfId="3" applyFont="1" applyAlignment="1" applyProtection="1">
      <alignment horizontal="left"/>
      <protection locked="0"/>
    </xf>
    <xf numFmtId="172" fontId="5" fillId="0" borderId="0" xfId="3" applyNumberFormat="1" applyFont="1" applyBorder="1" applyProtection="1">
      <protection locked="0"/>
    </xf>
    <xf numFmtId="0" fontId="5" fillId="0" borderId="0" xfId="56" applyNumberFormat="1" applyFont="1" applyAlignment="1" applyProtection="1">
      <alignment horizontal="right"/>
    </xf>
    <xf numFmtId="165" fontId="5" fillId="0" borderId="0" xfId="56" applyNumberFormat="1" applyFont="1" applyAlignment="1" applyProtection="1">
      <alignment horizontal="right"/>
    </xf>
    <xf numFmtId="165" fontId="5" fillId="0" borderId="0" xfId="56" applyNumberFormat="1" applyFont="1" applyAlignment="1" applyProtection="1">
      <alignment horizontal="left"/>
      <protection locked="0"/>
    </xf>
    <xf numFmtId="164" fontId="5" fillId="0" borderId="0" xfId="56" applyNumberFormat="1" applyFont="1" applyAlignment="1" applyProtection="1">
      <protection locked="0"/>
    </xf>
    <xf numFmtId="1" fontId="5" fillId="0" borderId="28" xfId="56" applyNumberFormat="1" applyFont="1" applyBorder="1" applyAlignment="1" applyProtection="1"/>
    <xf numFmtId="165" fontId="5" fillId="0" borderId="28" xfId="56" applyNumberFormat="1" applyFont="1" applyBorder="1" applyAlignment="1" applyProtection="1">
      <alignment horizontal="right"/>
    </xf>
    <xf numFmtId="0" fontId="5" fillId="0" borderId="28" xfId="3" applyFont="1" applyBorder="1" applyProtection="1"/>
    <xf numFmtId="165" fontId="14" fillId="4" borderId="4" xfId="56" applyNumberFormat="1" applyFont="1" applyFill="1" applyBorder="1" applyAlignment="1" applyProtection="1">
      <alignment horizontal="center"/>
    </xf>
    <xf numFmtId="1" fontId="5" fillId="0" borderId="4" xfId="56" applyNumberFormat="1" applyFont="1" applyBorder="1" applyAlignment="1" applyProtection="1">
      <alignment horizontal="center"/>
      <protection locked="0"/>
    </xf>
    <xf numFmtId="1" fontId="5" fillId="0" borderId="4" xfId="56" applyNumberFormat="1" applyFont="1" applyBorder="1" applyAlignment="1" applyProtection="1">
      <alignment horizontal="left"/>
    </xf>
    <xf numFmtId="164" fontId="5" fillId="0" borderId="4" xfId="3" applyNumberFormat="1" applyFont="1" applyFill="1" applyBorder="1" applyAlignment="1" applyProtection="1">
      <alignment horizontal="right"/>
      <protection locked="0"/>
    </xf>
    <xf numFmtId="172" fontId="5" fillId="0" borderId="4" xfId="3" applyNumberFormat="1" applyFont="1" applyBorder="1" applyProtection="1">
      <protection locked="0"/>
    </xf>
    <xf numFmtId="10" fontId="5" fillId="0" borderId="4" xfId="3" applyNumberFormat="1" applyFont="1" applyFill="1" applyBorder="1" applyAlignment="1" applyProtection="1">
      <alignment horizontal="right"/>
      <protection locked="0"/>
    </xf>
    <xf numFmtId="14" fontId="5" fillId="0" borderId="0" xfId="3" applyNumberFormat="1" applyFont="1" applyProtection="1"/>
    <xf numFmtId="1" fontId="6" fillId="0" borderId="0" xfId="56" applyNumberFormat="1" applyFont="1" applyBorder="1" applyAlignment="1" applyProtection="1">
      <alignment horizontal="left"/>
    </xf>
    <xf numFmtId="164" fontId="6" fillId="0" borderId="0" xfId="3" applyNumberFormat="1" applyFont="1" applyFill="1" applyBorder="1" applyAlignment="1" applyProtection="1">
      <alignment horizontal="right"/>
    </xf>
    <xf numFmtId="0" fontId="5" fillId="0" borderId="29" xfId="3" applyFont="1" applyBorder="1" applyProtection="1"/>
    <xf numFmtId="164" fontId="5" fillId="0" borderId="4" xfId="3" applyNumberFormat="1" applyFont="1" applyFill="1" applyBorder="1" applyAlignment="1" applyProtection="1">
      <alignment horizontal="right"/>
    </xf>
    <xf numFmtId="10" fontId="5" fillId="0" borderId="0" xfId="3" applyNumberFormat="1" applyFont="1" applyProtection="1"/>
    <xf numFmtId="1" fontId="5" fillId="0" borderId="0" xfId="56" applyNumberFormat="1" applyFont="1" applyBorder="1" applyAlignment="1" applyProtection="1">
      <alignment horizontal="center"/>
    </xf>
    <xf numFmtId="0" fontId="15" fillId="4" borderId="4" xfId="3" applyFont="1" applyFill="1" applyBorder="1" applyAlignment="1" applyProtection="1">
      <alignment horizontal="center" vertical="center"/>
    </xf>
    <xf numFmtId="0" fontId="12" fillId="0" borderId="4" xfId="3" applyFont="1" applyBorder="1" applyAlignment="1" applyProtection="1">
      <alignment horizontal="left" vertical="center" wrapText="1"/>
      <protection locked="0"/>
    </xf>
    <xf numFmtId="4" fontId="12" fillId="0" borderId="4" xfId="3" applyNumberFormat="1" applyFont="1" applyBorder="1" applyAlignment="1" applyProtection="1">
      <alignment vertical="center"/>
      <protection locked="0"/>
    </xf>
    <xf numFmtId="164" fontId="12" fillId="0" borderId="4" xfId="3" applyNumberFormat="1" applyFont="1" applyBorder="1" applyAlignment="1" applyProtection="1">
      <alignment vertical="center"/>
      <protection locked="0"/>
    </xf>
    <xf numFmtId="164" fontId="16" fillId="4" borderId="4" xfId="3" applyNumberFormat="1" applyFont="1" applyFill="1" applyBorder="1" applyAlignment="1" applyProtection="1">
      <alignment horizontal="right" vertical="center"/>
    </xf>
    <xf numFmtId="0" fontId="5" fillId="2" borderId="13" xfId="0" applyFont="1" applyFill="1" applyBorder="1" applyAlignment="1" applyProtection="1">
      <alignment horizontal="center" vertical="top"/>
      <protection locked="0"/>
    </xf>
    <xf numFmtId="0" fontId="5" fillId="2" borderId="12" xfId="2" applyFont="1" applyFill="1" applyBorder="1" applyAlignment="1" applyProtection="1">
      <alignment horizontal="center" vertical="top"/>
    </xf>
    <xf numFmtId="0" fontId="6" fillId="2" borderId="0" xfId="2" applyFont="1" applyFill="1" applyAlignment="1" applyProtection="1">
      <alignment vertical="top"/>
    </xf>
    <xf numFmtId="0" fontId="5" fillId="2" borderId="12" xfId="2" applyFont="1" applyFill="1" applyBorder="1" applyAlignment="1" applyProtection="1">
      <alignment horizontal="center" vertical="top"/>
      <protection locked="0"/>
    </xf>
    <xf numFmtId="0" fontId="17" fillId="2" borderId="0" xfId="1" applyFont="1" applyFill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center"/>
    </xf>
    <xf numFmtId="2" fontId="5" fillId="2" borderId="0" xfId="1" applyNumberFormat="1" applyFont="1" applyFill="1" applyBorder="1" applyAlignment="1" applyProtection="1">
      <alignment vertical="top"/>
    </xf>
    <xf numFmtId="0" fontId="3" fillId="0" borderId="30" xfId="0" applyFont="1" applyBorder="1" applyProtection="1"/>
    <xf numFmtId="14" fontId="12" fillId="0" borderId="0" xfId="3" applyNumberFormat="1" applyFont="1" applyAlignment="1" applyProtection="1">
      <alignment horizontal="center" vertical="center"/>
    </xf>
    <xf numFmtId="0" fontId="12" fillId="0" borderId="0" xfId="54" applyNumberFormat="1" applyFont="1" applyProtection="1"/>
    <xf numFmtId="0" fontId="12" fillId="0" borderId="0" xfId="3" applyNumberFormat="1" applyFont="1" applyAlignment="1" applyProtection="1">
      <alignment horizontal="center" vertical="center"/>
    </xf>
    <xf numFmtId="0" fontId="5" fillId="0" borderId="0" xfId="3" applyFont="1" applyBorder="1" applyAlignment="1" applyProtection="1">
      <alignment horizontal="center" vertical="center"/>
    </xf>
    <xf numFmtId="0" fontId="12" fillId="0" borderId="8" xfId="3" applyFont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top"/>
    </xf>
    <xf numFmtId="0" fontId="7" fillId="4" borderId="4" xfId="1" applyFont="1" applyFill="1" applyBorder="1" applyAlignment="1" applyProtection="1">
      <alignment horizontal="center" vertical="top"/>
    </xf>
    <xf numFmtId="0" fontId="7" fillId="4" borderId="4" xfId="1" applyFont="1" applyFill="1" applyBorder="1" applyAlignment="1" applyProtection="1">
      <alignment vertical="top"/>
    </xf>
    <xf numFmtId="14" fontId="6" fillId="0" borderId="4" xfId="1" applyNumberFormat="1" applyFont="1" applyFill="1" applyBorder="1" applyAlignment="1" applyProtection="1">
      <alignment horizontal="center" vertical="top"/>
    </xf>
    <xf numFmtId="0" fontId="6" fillId="0" borderId="4" xfId="1" applyFont="1" applyFill="1" applyBorder="1" applyAlignment="1" applyProtection="1">
      <alignment horizontal="left" vertical="top"/>
    </xf>
    <xf numFmtId="0" fontId="6" fillId="8" borderId="4" xfId="1" applyFont="1" applyFill="1" applyBorder="1" applyAlignment="1" applyProtection="1">
      <alignment horizontal="center" vertical="top"/>
    </xf>
    <xf numFmtId="14" fontId="6" fillId="8" borderId="4" xfId="1" applyNumberFormat="1" applyFont="1" applyFill="1" applyBorder="1" applyAlignment="1" applyProtection="1">
      <alignment horizontal="center" vertical="top"/>
    </xf>
    <xf numFmtId="0" fontId="6" fillId="8" borderId="4" xfId="1" applyFont="1" applyFill="1" applyBorder="1" applyAlignment="1" applyProtection="1">
      <alignment horizontal="left" vertical="top"/>
    </xf>
    <xf numFmtId="4" fontId="6" fillId="0" borderId="2" xfId="1" applyNumberFormat="1" applyFont="1" applyFill="1" applyBorder="1" applyAlignment="1" applyProtection="1">
      <alignment horizontal="right" vertical="top"/>
      <protection locked="0"/>
    </xf>
    <xf numFmtId="4" fontId="6" fillId="0" borderId="3" xfId="1" applyNumberFormat="1" applyFont="1" applyFill="1" applyBorder="1" applyAlignment="1" applyProtection="1">
      <alignment horizontal="right" vertical="top"/>
      <protection locked="0"/>
    </xf>
    <xf numFmtId="0" fontId="6" fillId="2" borderId="0" xfId="0" applyFont="1" applyFill="1" applyAlignment="1" applyProtection="1">
      <alignment vertical="top"/>
    </xf>
    <xf numFmtId="0" fontId="9" fillId="0" borderId="3" xfId="3" applyFont="1" applyBorder="1" applyAlignment="1" applyProtection="1">
      <alignment horizontal="right" vertical="center"/>
      <protection locked="0"/>
    </xf>
    <xf numFmtId="0" fontId="9" fillId="0" borderId="0" xfId="3" applyFont="1" applyBorder="1" applyAlignment="1" applyProtection="1">
      <alignment horizontal="right" vertical="center"/>
    </xf>
    <xf numFmtId="0" fontId="5" fillId="2" borderId="1" xfId="1" applyFont="1" applyFill="1" applyBorder="1" applyAlignment="1" applyProtection="1">
      <alignment horizontal="left" vertical="top"/>
    </xf>
    <xf numFmtId="164" fontId="5" fillId="2" borderId="1" xfId="1" applyNumberFormat="1" applyFont="1" applyFill="1" applyBorder="1" applyAlignment="1" applyProtection="1">
      <alignment vertical="top"/>
    </xf>
    <xf numFmtId="0" fontId="7" fillId="3" borderId="5" xfId="1" applyFont="1" applyFill="1" applyBorder="1" applyAlignment="1" applyProtection="1">
      <alignment horizontal="center" vertical="top"/>
    </xf>
    <xf numFmtId="0" fontId="7" fillId="3" borderId="0" xfId="1" applyFont="1" applyFill="1" applyBorder="1" applyAlignment="1" applyProtection="1">
      <alignment horizontal="center" vertical="top"/>
    </xf>
    <xf numFmtId="0" fontId="7" fillId="3" borderId="6" xfId="1" applyFont="1" applyFill="1" applyBorder="1" applyAlignment="1" applyProtection="1">
      <alignment horizontal="center" vertical="top"/>
    </xf>
    <xf numFmtId="0" fontId="4" fillId="2" borderId="7" xfId="1" applyFont="1" applyFill="1" applyBorder="1" applyAlignment="1" applyProtection="1">
      <alignment vertical="top" wrapText="1"/>
    </xf>
    <xf numFmtId="0" fontId="4" fillId="2" borderId="2" xfId="1" applyFont="1" applyFill="1" applyBorder="1" applyAlignment="1" applyProtection="1">
      <alignment vertical="top" wrapText="1"/>
    </xf>
    <xf numFmtId="0" fontId="4" fillId="2" borderId="8" xfId="1" applyFont="1" applyFill="1" applyBorder="1" applyAlignment="1" applyProtection="1">
      <alignment vertical="top" wrapText="1"/>
    </xf>
    <xf numFmtId="0" fontId="5" fillId="2" borderId="1" xfId="1" applyFont="1" applyFill="1" applyBorder="1" applyAlignment="1" applyProtection="1">
      <alignment vertical="top" wrapText="1"/>
    </xf>
    <xf numFmtId="0" fontId="5" fillId="2" borderId="2" xfId="1" applyFont="1" applyFill="1" applyBorder="1" applyAlignment="1" applyProtection="1">
      <alignment vertical="top" wrapText="1"/>
    </xf>
    <xf numFmtId="0" fontId="6" fillId="2" borderId="0" xfId="1" applyFont="1" applyFill="1" applyAlignment="1" applyProtection="1">
      <alignment horizontal="center" vertical="top"/>
    </xf>
    <xf numFmtId="0" fontId="20" fillId="0" borderId="0" xfId="0" applyFont="1" applyBorder="1" applyAlignment="1" applyProtection="1">
      <alignment horizontal="center" vertical="center" wrapText="1"/>
      <protection locked="0"/>
    </xf>
    <xf numFmtId="2" fontId="5" fillId="2" borderId="0" xfId="1" applyNumberFormat="1" applyFont="1" applyFill="1" applyBorder="1" applyAlignment="1" applyProtection="1">
      <alignment horizontal="center" vertical="top"/>
    </xf>
    <xf numFmtId="2" fontId="4" fillId="2" borderId="0" xfId="1" applyNumberFormat="1" applyFont="1" applyFill="1" applyBorder="1" applyAlignment="1" applyProtection="1">
      <alignment horizontal="center" vertical="top" wrapText="1"/>
    </xf>
    <xf numFmtId="2" fontId="5" fillId="2" borderId="0" xfId="1" applyNumberFormat="1" applyFont="1" applyFill="1" applyBorder="1" applyAlignment="1" applyProtection="1">
      <alignment horizontal="center" vertical="top" wrapText="1"/>
    </xf>
    <xf numFmtId="0" fontId="13" fillId="0" borderId="0" xfId="3" applyFont="1" applyBorder="1" applyAlignment="1" applyProtection="1">
      <alignment vertical="center"/>
    </xf>
    <xf numFmtId="0" fontId="12" fillId="0" borderId="0" xfId="3" applyFont="1" applyBorder="1" applyAlignment="1" applyProtection="1">
      <alignment vertical="top" wrapText="1"/>
    </xf>
    <xf numFmtId="0" fontId="12" fillId="0" borderId="1" xfId="3" applyFont="1" applyBorder="1" applyAlignment="1" applyProtection="1">
      <alignment vertical="top" wrapText="1"/>
    </xf>
    <xf numFmtId="0" fontId="12" fillId="0" borderId="7" xfId="3" applyFont="1" applyBorder="1" applyAlignment="1" applyProtection="1">
      <alignment horizontal="left" vertical="top" wrapText="1"/>
    </xf>
    <xf numFmtId="0" fontId="12" fillId="0" borderId="2" xfId="3" applyFont="1" applyBorder="1" applyAlignment="1" applyProtection="1">
      <alignment horizontal="left" vertical="top" wrapText="1"/>
    </xf>
    <xf numFmtId="0" fontId="12" fillId="0" borderId="8" xfId="3" applyFont="1" applyBorder="1" applyAlignment="1" applyProtection="1">
      <alignment horizontal="left" vertical="top" wrapText="1"/>
    </xf>
    <xf numFmtId="164" fontId="12" fillId="0" borderId="4" xfId="3" applyNumberFormat="1" applyFont="1" applyBorder="1" applyAlignment="1" applyProtection="1">
      <alignment vertical="center"/>
    </xf>
    <xf numFmtId="164" fontId="12" fillId="0" borderId="7" xfId="3" applyNumberFormat="1" applyFont="1" applyBorder="1" applyAlignment="1" applyProtection="1">
      <alignment vertical="center"/>
    </xf>
    <xf numFmtId="0" fontId="12" fillId="4" borderId="0" xfId="3" applyFont="1" applyFill="1" applyAlignment="1" applyProtection="1">
      <alignment horizontal="center" vertical="center"/>
    </xf>
    <xf numFmtId="0" fontId="12" fillId="0" borderId="0" xfId="3" applyFont="1" applyBorder="1" applyAlignment="1" applyProtection="1">
      <alignment horizontal="center" vertical="center" wrapText="1"/>
      <protection locked="0"/>
    </xf>
    <xf numFmtId="0" fontId="12" fillId="0" borderId="0" xfId="3" applyFont="1" applyBorder="1" applyAlignment="1" applyProtection="1">
      <alignment horizontal="center" vertical="center"/>
    </xf>
    <xf numFmtId="0" fontId="13" fillId="0" borderId="0" xfId="3" applyFont="1" applyBorder="1" applyAlignment="1" applyProtection="1">
      <alignment horizontal="left" vertical="center"/>
    </xf>
    <xf numFmtId="0" fontId="13" fillId="0" borderId="0" xfId="3" applyFont="1" applyBorder="1" applyAlignment="1" applyProtection="1"/>
    <xf numFmtId="164" fontId="12" fillId="0" borderId="2" xfId="3" applyNumberFormat="1" applyFont="1" applyBorder="1" applyAlignment="1" applyProtection="1"/>
    <xf numFmtId="0" fontId="12" fillId="0" borderId="3" xfId="3" applyFont="1" applyBorder="1" applyAlignment="1" applyProtection="1">
      <alignment vertical="center"/>
    </xf>
    <xf numFmtId="0" fontId="12" fillId="0" borderId="1" xfId="3" applyFont="1" applyBorder="1" applyAlignment="1" applyProtection="1">
      <alignment vertical="center"/>
    </xf>
    <xf numFmtId="0" fontId="12" fillId="0" borderId="2" xfId="3" applyNumberFormat="1" applyFont="1" applyBorder="1" applyAlignment="1" applyProtection="1">
      <alignment horizontal="center"/>
    </xf>
    <xf numFmtId="0" fontId="13" fillId="6" borderId="15" xfId="3" applyFont="1" applyFill="1" applyBorder="1" applyAlignment="1" applyProtection="1">
      <alignment horizontal="center" vertical="center"/>
    </xf>
    <xf numFmtId="0" fontId="13" fillId="0" borderId="0" xfId="3" applyFont="1" applyAlignment="1" applyProtection="1">
      <alignment horizontal="center" vertical="center"/>
    </xf>
    <xf numFmtId="165" fontId="12" fillId="0" borderId="26" xfId="3" applyNumberFormat="1" applyFont="1" applyBorder="1" applyAlignment="1" applyProtection="1">
      <alignment horizontal="center" vertical="center"/>
      <protection locked="0"/>
    </xf>
    <xf numFmtId="0" fontId="12" fillId="0" borderId="1" xfId="3" applyFont="1" applyBorder="1" applyAlignment="1" applyProtection="1">
      <alignment horizontal="center" vertical="center"/>
    </xf>
    <xf numFmtId="0" fontId="13" fillId="6" borderId="25" xfId="3" applyFont="1" applyFill="1" applyBorder="1" applyAlignment="1" applyProtection="1">
      <alignment horizontal="center" vertical="center"/>
    </xf>
    <xf numFmtId="0" fontId="5" fillId="0" borderId="0" xfId="3" applyFont="1" applyBorder="1" applyAlignment="1" applyProtection="1">
      <alignment horizontal="center" vertical="center" wrapText="1"/>
    </xf>
    <xf numFmtId="0" fontId="13" fillId="0" borderId="0" xfId="3" applyFont="1" applyBorder="1" applyAlignment="1" applyProtection="1">
      <alignment horizontal="right" vertical="center"/>
      <protection locked="0"/>
    </xf>
    <xf numFmtId="0" fontId="13" fillId="0" borderId="3" xfId="3" applyFont="1" applyBorder="1" applyAlignment="1" applyProtection="1">
      <alignment horizontal="right" vertical="center"/>
    </xf>
    <xf numFmtId="0" fontId="12" fillId="4" borderId="0" xfId="3" applyFont="1" applyFill="1" applyBorder="1" applyAlignment="1" applyProtection="1">
      <alignment horizontal="center" vertical="center"/>
    </xf>
    <xf numFmtId="171" fontId="13" fillId="7" borderId="0" xfId="3" applyNumberFormat="1" applyFont="1" applyFill="1" applyBorder="1" applyAlignment="1" applyProtection="1">
      <alignment horizontal="right" vertical="center"/>
      <protection locked="0"/>
    </xf>
    <xf numFmtId="0" fontId="12" fillId="0" borderId="1" xfId="3" applyFont="1" applyBorder="1" applyAlignment="1" applyProtection="1">
      <alignment horizontal="right" vertical="center" wrapText="1"/>
    </xf>
    <xf numFmtId="0" fontId="12" fillId="0" borderId="0" xfId="3" applyFont="1" applyBorder="1" applyAlignment="1" applyProtection="1">
      <alignment horizontal="right" vertical="center"/>
    </xf>
    <xf numFmtId="0" fontId="12" fillId="0" borderId="2" xfId="3" applyFont="1" applyBorder="1" applyAlignment="1" applyProtection="1">
      <alignment horizontal="right" vertical="center" wrapText="1"/>
    </xf>
    <xf numFmtId="0" fontId="12" fillId="0" borderId="21" xfId="3" applyFont="1" applyBorder="1" applyAlignment="1" applyProtection="1">
      <alignment horizontal="right" vertical="center" wrapText="1"/>
    </xf>
    <xf numFmtId="164" fontId="12" fillId="0" borderId="24" xfId="3" applyNumberFormat="1" applyFont="1" applyBorder="1" applyAlignment="1" applyProtection="1">
      <alignment vertical="center"/>
      <protection locked="0"/>
    </xf>
    <xf numFmtId="164" fontId="12" fillId="0" borderId="1" xfId="3" applyNumberFormat="1" applyFont="1" applyBorder="1" applyAlignment="1" applyProtection="1">
      <alignment vertical="center"/>
      <protection locked="0"/>
    </xf>
    <xf numFmtId="164" fontId="12" fillId="0" borderId="23" xfId="3" applyNumberFormat="1" applyFont="1" applyBorder="1" applyAlignment="1" applyProtection="1">
      <alignment vertical="center"/>
      <protection locked="0"/>
    </xf>
    <xf numFmtId="164" fontId="12" fillId="0" borderId="2" xfId="3" applyNumberFormat="1" applyFont="1" applyBorder="1" applyAlignment="1" applyProtection="1">
      <alignment vertical="center"/>
      <protection locked="0"/>
    </xf>
    <xf numFmtId="164" fontId="12" fillId="0" borderId="22" xfId="3" applyNumberFormat="1" applyFont="1" applyBorder="1" applyAlignment="1" applyProtection="1">
      <alignment vertical="center"/>
      <protection locked="0"/>
    </xf>
    <xf numFmtId="164" fontId="12" fillId="0" borderId="21" xfId="3" applyNumberFormat="1" applyFont="1" applyBorder="1" applyAlignment="1" applyProtection="1">
      <alignment vertical="center"/>
      <protection locked="0"/>
    </xf>
    <xf numFmtId="164" fontId="13" fillId="0" borderId="18" xfId="3" applyNumberFormat="1" applyFont="1" applyBorder="1" applyAlignment="1" applyProtection="1">
      <alignment vertical="center"/>
    </xf>
    <xf numFmtId="164" fontId="13" fillId="0" borderId="0" xfId="3" applyNumberFormat="1" applyFont="1" applyBorder="1" applyAlignment="1" applyProtection="1">
      <alignment vertical="center"/>
    </xf>
    <xf numFmtId="0" fontId="12" fillId="0" borderId="21" xfId="3" applyFont="1" applyBorder="1" applyAlignment="1" applyProtection="1">
      <alignment horizontal="right" vertical="center"/>
    </xf>
    <xf numFmtId="0" fontId="12" fillId="0" borderId="20" xfId="3" applyFont="1" applyBorder="1" applyAlignment="1" applyProtection="1">
      <alignment horizontal="right" vertical="center"/>
    </xf>
    <xf numFmtId="164" fontId="12" fillId="0" borderId="19" xfId="3" applyNumberFormat="1" applyFont="1" applyBorder="1" applyAlignment="1" applyProtection="1">
      <alignment vertical="center"/>
    </xf>
    <xf numFmtId="164" fontId="12" fillId="0" borderId="3" xfId="3" applyNumberFormat="1" applyFont="1" applyBorder="1" applyAlignment="1" applyProtection="1">
      <alignment vertical="center"/>
    </xf>
    <xf numFmtId="164" fontId="13" fillId="0" borderId="17" xfId="3" applyNumberFormat="1" applyFont="1" applyBorder="1" applyAlignment="1" applyProtection="1">
      <alignment vertical="center"/>
    </xf>
    <xf numFmtId="164" fontId="13" fillId="0" borderId="16" xfId="3" applyNumberFormat="1" applyFont="1" applyBorder="1" applyAlignment="1" applyProtection="1">
      <alignment vertical="center"/>
    </xf>
    <xf numFmtId="0" fontId="12" fillId="0" borderId="0" xfId="3" applyFont="1" applyBorder="1" applyAlignment="1" applyProtection="1">
      <alignment horizontal="right" vertical="center" wrapText="1"/>
    </xf>
    <xf numFmtId="0" fontId="7" fillId="4" borderId="4" xfId="1" applyFont="1" applyFill="1" applyBorder="1" applyAlignment="1" applyProtection="1">
      <alignment horizontal="center" vertical="top"/>
    </xf>
    <xf numFmtId="20" fontId="6" fillId="0" borderId="4" xfId="1" applyNumberFormat="1" applyFont="1" applyFill="1" applyBorder="1" applyAlignment="1" applyProtection="1">
      <alignment horizontal="center" vertical="top"/>
    </xf>
    <xf numFmtId="0" fontId="6" fillId="0" borderId="7" xfId="1" applyFont="1" applyFill="1" applyBorder="1" applyAlignment="1" applyProtection="1">
      <alignment horizontal="center" vertical="top"/>
    </xf>
    <xf numFmtId="0" fontId="6" fillId="0" borderId="8" xfId="1" applyFont="1" applyFill="1" applyBorder="1" applyAlignment="1" applyProtection="1">
      <alignment horizontal="center" vertical="top"/>
    </xf>
    <xf numFmtId="14" fontId="6" fillId="8" borderId="4" xfId="1" applyNumberFormat="1" applyFont="1" applyFill="1" applyBorder="1" applyAlignment="1" applyProtection="1">
      <alignment horizontal="center" vertical="top"/>
    </xf>
    <xf numFmtId="20" fontId="6" fillId="8" borderId="4" xfId="1" applyNumberFormat="1" applyFont="1" applyFill="1" applyBorder="1" applyAlignment="1" applyProtection="1">
      <alignment horizontal="center" vertical="top"/>
    </xf>
    <xf numFmtId="0" fontId="6" fillId="8" borderId="7" xfId="1" applyFont="1" applyFill="1" applyBorder="1" applyAlignment="1" applyProtection="1">
      <alignment horizontal="center" vertical="top"/>
    </xf>
    <xf numFmtId="0" fontId="6" fillId="8" borderId="8" xfId="1" applyFont="1" applyFill="1" applyBorder="1" applyAlignment="1" applyProtection="1">
      <alignment horizontal="center" vertical="top"/>
    </xf>
    <xf numFmtId="14" fontId="6" fillId="0" borderId="4" xfId="1" applyNumberFormat="1" applyFont="1" applyFill="1" applyBorder="1" applyAlignment="1" applyProtection="1">
      <alignment horizontal="center" vertical="top"/>
    </xf>
    <xf numFmtId="164" fontId="13" fillId="0" borderId="11" xfId="3" applyNumberFormat="1" applyFont="1" applyBorder="1" applyAlignment="1" applyProtection="1">
      <alignment horizontal="right" vertical="center"/>
      <protection locked="0"/>
    </xf>
    <xf numFmtId="164" fontId="13" fillId="0" borderId="10" xfId="3" applyNumberFormat="1" applyFont="1" applyBorder="1" applyAlignment="1" applyProtection="1">
      <alignment horizontal="right" vertical="center"/>
      <protection locked="0"/>
    </xf>
    <xf numFmtId="164" fontId="12" fillId="0" borderId="8" xfId="3" applyNumberFormat="1" applyFont="1" applyBorder="1" applyAlignment="1" applyProtection="1">
      <alignment horizontal="right" vertical="center"/>
      <protection locked="0"/>
    </xf>
    <xf numFmtId="164" fontId="12" fillId="0" borderId="7" xfId="3" applyNumberFormat="1" applyFont="1" applyBorder="1" applyAlignment="1" applyProtection="1">
      <alignment horizontal="right" vertical="center"/>
      <protection locked="0"/>
    </xf>
  </cellXfs>
  <cellStyles count="58">
    <cellStyle name="Euro" xfId="4"/>
    <cellStyle name="Euro 2" xfId="5"/>
    <cellStyle name="Euro 3" xfId="6"/>
    <cellStyle name="Euro 4" xfId="7"/>
    <cellStyle name="Euro 5" xfId="8"/>
    <cellStyle name="Euro 6" xfId="9"/>
    <cellStyle name="Euro 7" xfId="10"/>
    <cellStyle name="Hipervínculo 2" xfId="11"/>
    <cellStyle name="Millares 2" xfId="12"/>
    <cellStyle name="Millares 2 2" xfId="13"/>
    <cellStyle name="Millares 2 3" xfId="14"/>
    <cellStyle name="Millares 3" xfId="15"/>
    <cellStyle name="Millares 3 2" xfId="16"/>
    <cellStyle name="Millares 3 2 2" xfId="17"/>
    <cellStyle name="Millares 3 2 3" xfId="18"/>
    <cellStyle name="Millares 3 5" xfId="19"/>
    <cellStyle name="Millares 4" xfId="20"/>
    <cellStyle name="Millares 4 2" xfId="21"/>
    <cellStyle name="Millares 5" xfId="22"/>
    <cellStyle name="Millares 6" xfId="23"/>
    <cellStyle name="Moneda 2" xfId="24"/>
    <cellStyle name="Moneda 2 10" xfId="25"/>
    <cellStyle name="Moneda 2 11" xfId="26"/>
    <cellStyle name="Moneda 2 12" xfId="27"/>
    <cellStyle name="Moneda 2 13" xfId="28"/>
    <cellStyle name="Moneda 2 14" xfId="29"/>
    <cellStyle name="Moneda 2 2" xfId="30"/>
    <cellStyle name="Moneda 2 3" xfId="31"/>
    <cellStyle name="Moneda 2 4" xfId="32"/>
    <cellStyle name="Moneda 2 5" xfId="33"/>
    <cellStyle name="Moneda 2 6" xfId="34"/>
    <cellStyle name="Moneda 2 7" xfId="35"/>
    <cellStyle name="Moneda 2 8" xfId="36"/>
    <cellStyle name="Moneda 2 9" xfId="37"/>
    <cellStyle name="Moneda 3" xfId="38"/>
    <cellStyle name="Moneda 3 2" xfId="39"/>
    <cellStyle name="Moneda 3 2 2" xfId="40"/>
    <cellStyle name="Moneda 3 3" xfId="41"/>
    <cellStyle name="Moneda 4" xfId="42"/>
    <cellStyle name="Moneda 4 2" xfId="43"/>
    <cellStyle name="Moneda 4 3" xfId="44"/>
    <cellStyle name="Moneda 4 4" xfId="45"/>
    <cellStyle name="Moneda 4 5" xfId="46"/>
    <cellStyle name="Moneda 5" xfId="47"/>
    <cellStyle name="Normal" xfId="0" builtinId="0"/>
    <cellStyle name="Normal 2" xfId="3"/>
    <cellStyle name="Normal 2 2" xfId="48"/>
    <cellStyle name="Normal 2 2 2" xfId="49"/>
    <cellStyle name="Normal 2 3" xfId="50"/>
    <cellStyle name="Normal 2 4" xfId="51"/>
    <cellStyle name="Normal 2 5" xfId="57"/>
    <cellStyle name="Normal 3" xfId="52"/>
    <cellStyle name="Normal 3 2" xfId="53"/>
    <cellStyle name="Normal 4" xfId="54"/>
    <cellStyle name="Normal 5" xfId="55"/>
    <cellStyle name="Normal_Avance Físico y Financiero" xfId="56"/>
    <cellStyle name="Normal_CONTROL PERSONAL CAMPO. (2)" xfId="1"/>
    <cellStyle name="Normal_cuant. areas y vol. COMSA" xfId="2"/>
  </cellStyles>
  <dxfs count="8">
    <dxf>
      <font>
        <color theme="0"/>
      </font>
    </dxf>
    <dxf>
      <font>
        <color theme="0"/>
      </font>
      <border>
        <left/>
        <right/>
        <top/>
        <bottom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1"/>
        </patternFill>
      </fill>
    </dxf>
    <dxf>
      <font>
        <color theme="0"/>
      </font>
    </dxf>
    <dxf>
      <font>
        <color theme="0"/>
      </font>
      <border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256750</xdr:colOff>
      <xdr:row>16</xdr:row>
      <xdr:rowOff>33126</xdr:rowOff>
    </xdr:from>
    <xdr:to>
      <xdr:col>10</xdr:col>
      <xdr:colOff>515673</xdr:colOff>
      <xdr:row>36</xdr:row>
      <xdr:rowOff>61972</xdr:rowOff>
    </xdr:to>
    <xdr:sp macro="" textlink="">
      <xdr:nvSpPr>
        <xdr:cNvPr id="11" name="10 CuadroTexto"/>
        <xdr:cNvSpPr txBox="1"/>
      </xdr:nvSpPr>
      <xdr:spPr>
        <a:xfrm>
          <a:off x="4770772" y="2244583"/>
          <a:ext cx="3605097" cy="25136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1100">
              <a:solidFill>
                <a:schemeClr val="tx1">
                  <a:lumMod val="50000"/>
                  <a:lumOff val="50000"/>
                </a:schemeClr>
              </a:solidFill>
            </a:rPr>
            <a:t>Tamaño de Imagen por insertar.</a:t>
          </a:r>
          <a:r>
            <a:rPr lang="es-MX" sz="1100" baseline="0">
              <a:solidFill>
                <a:schemeClr val="tx1">
                  <a:lumMod val="50000"/>
                  <a:lumOff val="50000"/>
                </a:schemeClr>
              </a:solidFill>
            </a:rPr>
            <a:t> 10 cm x 7 cm</a:t>
          </a:r>
          <a:endParaRPr lang="es-MX" sz="11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455540</xdr:colOff>
      <xdr:row>16</xdr:row>
      <xdr:rowOff>33126</xdr:rowOff>
    </xdr:from>
    <xdr:to>
      <xdr:col>4</xdr:col>
      <xdr:colOff>308615</xdr:colOff>
      <xdr:row>36</xdr:row>
      <xdr:rowOff>61972</xdr:rowOff>
    </xdr:to>
    <xdr:sp macro="" textlink="">
      <xdr:nvSpPr>
        <xdr:cNvPr id="12" name="11 CuadroTexto"/>
        <xdr:cNvSpPr txBox="1"/>
      </xdr:nvSpPr>
      <xdr:spPr>
        <a:xfrm>
          <a:off x="455540" y="2244583"/>
          <a:ext cx="3605097" cy="25136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1100">
              <a:solidFill>
                <a:schemeClr val="tx1">
                  <a:lumMod val="50000"/>
                  <a:lumOff val="50000"/>
                </a:schemeClr>
              </a:solidFill>
            </a:rPr>
            <a:t>Tamaño de Imagen por insertar.</a:t>
          </a:r>
          <a:r>
            <a:rPr lang="es-MX" sz="1100" baseline="0">
              <a:solidFill>
                <a:schemeClr val="tx1">
                  <a:lumMod val="50000"/>
                  <a:lumOff val="50000"/>
                </a:schemeClr>
              </a:solidFill>
            </a:rPr>
            <a:t> 10 cm x 7 cm</a:t>
          </a:r>
          <a:endParaRPr lang="es-MX" sz="11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API%20Total/07%20API%202012/21%20Plantillas/33%20Analisis%20de%20la%20retencion%20y%20pronto%20pago%20generico%20obra%20modific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talogo de conceptos"/>
      <sheetName val="Control de estimaciones volumen"/>
      <sheetName val="Control de estimaciones importe"/>
      <sheetName val="Programa con volumenes"/>
      <sheetName val="Modelo de factura"/>
      <sheetName val="Consulta_Banxic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A40"/>
  <sheetViews>
    <sheetView showGridLines="0" showZeros="0" zoomScale="130" zoomScaleNormal="130" zoomScaleSheetLayoutView="175" workbookViewId="0"/>
  </sheetViews>
  <sheetFormatPr baseColWidth="10" defaultRowHeight="12.75" x14ac:dyDescent="0.25"/>
  <cols>
    <col min="1" max="2" width="25.7109375" style="102" customWidth="1"/>
    <col min="3" max="3" width="9.42578125" style="102" bestFit="1" customWidth="1"/>
    <col min="4" max="4" width="17" style="102" bestFit="1" customWidth="1"/>
    <col min="5" max="5" width="14.85546875" style="102" bestFit="1" customWidth="1"/>
    <col min="6" max="6" width="5.7109375" style="102" customWidth="1"/>
    <col min="7" max="7" width="15" style="102" bestFit="1" customWidth="1"/>
    <col min="8" max="16384" width="11.42578125" style="102"/>
  </cols>
  <sheetData>
    <row r="1" spans="1:27" ht="5.0999999999999996" customHeight="1" thickBot="1" x14ac:dyDescent="0.3">
      <c r="A1" s="101"/>
      <c r="B1" s="101"/>
      <c r="C1" s="101"/>
      <c r="D1" s="101"/>
      <c r="E1" s="101"/>
    </row>
    <row r="2" spans="1:27" ht="13.5" thickTop="1" x14ac:dyDescent="0.25">
      <c r="A2" s="103" t="s">
        <v>226</v>
      </c>
      <c r="B2" s="104" t="s">
        <v>251</v>
      </c>
      <c r="AA2" s="102" t="s">
        <v>227</v>
      </c>
    </row>
    <row r="3" spans="1:27" ht="12" customHeight="1" x14ac:dyDescent="0.25">
      <c r="A3" s="103" t="s">
        <v>228</v>
      </c>
      <c r="B3" s="104" t="s">
        <v>1144</v>
      </c>
      <c r="AA3" s="102" t="s">
        <v>229</v>
      </c>
    </row>
    <row r="4" spans="1:27" x14ac:dyDescent="0.25">
      <c r="A4" s="103" t="s">
        <v>230</v>
      </c>
      <c r="B4" s="105">
        <v>40909</v>
      </c>
    </row>
    <row r="5" spans="1:27" x14ac:dyDescent="0.25">
      <c r="A5" s="103" t="s">
        <v>231</v>
      </c>
      <c r="B5" s="105">
        <v>41274</v>
      </c>
    </row>
    <row r="6" spans="1:27" x14ac:dyDescent="0.25">
      <c r="A6" s="103" t="s">
        <v>232</v>
      </c>
      <c r="B6" s="106" t="str">
        <f>IF(OR(B4="",B5=""),0,B5-B4+1)&amp;" días naturales."</f>
        <v>366 días naturales.</v>
      </c>
    </row>
    <row r="7" spans="1:27" x14ac:dyDescent="0.25">
      <c r="A7" s="103"/>
      <c r="B7" s="107"/>
    </row>
    <row r="8" spans="1:27" x14ac:dyDescent="0.25">
      <c r="A8" s="103" t="s">
        <v>8</v>
      </c>
      <c r="B8" s="108" t="s">
        <v>252</v>
      </c>
    </row>
    <row r="9" spans="1:27" ht="13.5" thickBot="1" x14ac:dyDescent="0.3">
      <c r="A9" s="103" t="s">
        <v>10</v>
      </c>
      <c r="B9" s="109">
        <v>100</v>
      </c>
    </row>
    <row r="10" spans="1:27" ht="6.95" customHeight="1" thickTop="1" x14ac:dyDescent="0.25">
      <c r="A10" s="110"/>
      <c r="B10" s="111"/>
      <c r="C10" s="112"/>
      <c r="D10" s="112"/>
      <c r="E10" s="112"/>
    </row>
    <row r="11" spans="1:27" x14ac:dyDescent="0.25">
      <c r="A11" s="113" t="s">
        <v>233</v>
      </c>
      <c r="B11" s="113" t="s">
        <v>234</v>
      </c>
      <c r="C11" s="113" t="s">
        <v>235</v>
      </c>
      <c r="D11" s="113" t="s">
        <v>236</v>
      </c>
      <c r="E11" s="113" t="s">
        <v>237</v>
      </c>
    </row>
    <row r="12" spans="1:27" x14ac:dyDescent="0.25">
      <c r="A12" s="114">
        <v>2012</v>
      </c>
      <c r="B12" s="115" t="s">
        <v>238</v>
      </c>
      <c r="C12" s="116">
        <v>30</v>
      </c>
      <c r="D12" s="117">
        <v>40909</v>
      </c>
      <c r="E12" s="118">
        <v>0.3</v>
      </c>
      <c r="H12" s="119"/>
    </row>
    <row r="13" spans="1:27" x14ac:dyDescent="0.25">
      <c r="A13" s="114"/>
      <c r="B13" s="115" t="s">
        <v>239</v>
      </c>
      <c r="C13" s="116"/>
      <c r="D13" s="117"/>
      <c r="E13" s="118"/>
    </row>
    <row r="14" spans="1:27" x14ac:dyDescent="0.25">
      <c r="A14" s="114"/>
      <c r="B14" s="115" t="s">
        <v>240</v>
      </c>
      <c r="C14" s="116"/>
      <c r="D14" s="117"/>
      <c r="E14" s="118"/>
    </row>
    <row r="15" spans="1:27" x14ac:dyDescent="0.25">
      <c r="A15" s="114"/>
      <c r="B15" s="115" t="s">
        <v>241</v>
      </c>
      <c r="C15" s="116"/>
      <c r="D15" s="117"/>
      <c r="E15" s="118"/>
    </row>
    <row r="16" spans="1:27" ht="13.5" thickBot="1" x14ac:dyDescent="0.3">
      <c r="B16" s="120" t="s">
        <v>38</v>
      </c>
      <c r="C16" s="121">
        <f>SUM(C12:C15)</f>
        <v>30</v>
      </c>
    </row>
    <row r="17" spans="1:5" ht="6.95" customHeight="1" thickTop="1" x14ac:dyDescent="0.25">
      <c r="A17" s="122"/>
      <c r="B17" s="122"/>
      <c r="C17" s="122"/>
      <c r="D17" s="122"/>
      <c r="E17" s="122"/>
    </row>
    <row r="18" spans="1:5" x14ac:dyDescent="0.25">
      <c r="A18" s="113" t="s">
        <v>233</v>
      </c>
      <c r="B18" s="113" t="s">
        <v>234</v>
      </c>
      <c r="C18" s="113" t="s">
        <v>235</v>
      </c>
      <c r="D18" s="113" t="s">
        <v>242</v>
      </c>
    </row>
    <row r="19" spans="1:5" x14ac:dyDescent="0.25">
      <c r="A19" s="114">
        <v>2012</v>
      </c>
      <c r="B19" s="115" t="s">
        <v>243</v>
      </c>
      <c r="C19" s="123">
        <f>B9</f>
        <v>100</v>
      </c>
      <c r="D19" s="117">
        <v>40909</v>
      </c>
    </row>
    <row r="20" spans="1:5" x14ac:dyDescent="0.25">
      <c r="A20" s="114"/>
      <c r="B20" s="115" t="s">
        <v>244</v>
      </c>
      <c r="C20" s="116"/>
      <c r="D20" s="117"/>
    </row>
    <row r="21" spans="1:5" x14ac:dyDescent="0.25">
      <c r="A21" s="114"/>
      <c r="B21" s="115" t="s">
        <v>245</v>
      </c>
      <c r="C21" s="116"/>
      <c r="D21" s="117"/>
    </row>
    <row r="22" spans="1:5" x14ac:dyDescent="0.25">
      <c r="A22" s="114"/>
      <c r="B22" s="115" t="s">
        <v>246</v>
      </c>
      <c r="C22" s="116"/>
      <c r="D22" s="117"/>
    </row>
    <row r="23" spans="1:5" x14ac:dyDescent="0.25">
      <c r="A23" s="114"/>
      <c r="B23" s="115" t="s">
        <v>247</v>
      </c>
      <c r="C23" s="116"/>
      <c r="D23" s="117"/>
      <c r="E23" s="124"/>
    </row>
    <row r="24" spans="1:5" x14ac:dyDescent="0.25">
      <c r="A24" s="114"/>
      <c r="B24" s="115" t="s">
        <v>248</v>
      </c>
      <c r="C24" s="116"/>
      <c r="D24" s="117"/>
      <c r="E24" s="124"/>
    </row>
    <row r="25" spans="1:5" x14ac:dyDescent="0.25">
      <c r="A25" s="114"/>
      <c r="B25" s="115" t="s">
        <v>249</v>
      </c>
      <c r="C25" s="116"/>
      <c r="D25" s="117"/>
      <c r="E25" s="124"/>
    </row>
    <row r="26" spans="1:5" x14ac:dyDescent="0.25">
      <c r="A26" s="114"/>
      <c r="B26" s="115" t="s">
        <v>250</v>
      </c>
      <c r="C26" s="116"/>
      <c r="D26" s="117"/>
      <c r="E26" s="124"/>
    </row>
    <row r="27" spans="1:5" ht="13.5" thickBot="1" x14ac:dyDescent="0.3">
      <c r="A27" s="125"/>
      <c r="B27" s="120" t="s">
        <v>38</v>
      </c>
      <c r="C27" s="121">
        <f>SUM(C19:C26)</f>
        <v>100</v>
      </c>
      <c r="E27" s="124"/>
    </row>
    <row r="28" spans="1:5" ht="6.95" customHeight="1" thickTop="1" x14ac:dyDescent="0.25">
      <c r="A28" s="122"/>
      <c r="B28" s="122"/>
      <c r="C28" s="122"/>
      <c r="D28" s="122"/>
      <c r="E28" s="122"/>
    </row>
    <row r="29" spans="1:5" x14ac:dyDescent="0.25">
      <c r="A29" s="113" t="s">
        <v>253</v>
      </c>
      <c r="B29" s="113" t="s">
        <v>254</v>
      </c>
    </row>
    <row r="30" spans="1:5" x14ac:dyDescent="0.25">
      <c r="A30" s="114" t="s">
        <v>227</v>
      </c>
      <c r="B30" s="114" t="s">
        <v>227</v>
      </c>
    </row>
    <row r="31" spans="1:5" ht="13.5" thickBot="1" x14ac:dyDescent="0.3"/>
    <row r="32" spans="1:5" ht="6.95" customHeight="1" thickTop="1" x14ac:dyDescent="0.25">
      <c r="A32" s="122"/>
      <c r="B32" s="122"/>
      <c r="C32" s="122"/>
      <c r="D32" s="122"/>
      <c r="E32" s="122"/>
    </row>
    <row r="33" spans="1:2" x14ac:dyDescent="0.25">
      <c r="A33" s="102" t="s">
        <v>1115</v>
      </c>
      <c r="B33" s="108" t="s">
        <v>1119</v>
      </c>
    </row>
    <row r="34" spans="1:2" x14ac:dyDescent="0.25">
      <c r="A34" s="103" t="s">
        <v>1117</v>
      </c>
      <c r="B34" s="108" t="s">
        <v>1118</v>
      </c>
    </row>
    <row r="35" spans="1:2" x14ac:dyDescent="0.25">
      <c r="A35" s="102" t="s">
        <v>1114</v>
      </c>
      <c r="B35" s="108" t="s">
        <v>1123</v>
      </c>
    </row>
    <row r="36" spans="1:2" x14ac:dyDescent="0.25">
      <c r="B36" s="108"/>
    </row>
    <row r="37" spans="1:2" x14ac:dyDescent="0.25">
      <c r="A37" s="102" t="s">
        <v>1122</v>
      </c>
      <c r="B37" s="102" t="s">
        <v>1121</v>
      </c>
    </row>
    <row r="39" spans="1:2" x14ac:dyDescent="0.25">
      <c r="A39" s="103" t="s">
        <v>210</v>
      </c>
      <c r="B39" s="108" t="s">
        <v>1143</v>
      </c>
    </row>
    <row r="40" spans="1:2" x14ac:dyDescent="0.25">
      <c r="A40" s="103" t="s">
        <v>25</v>
      </c>
      <c r="B40" s="108" t="s">
        <v>1131</v>
      </c>
    </row>
  </sheetData>
  <sheetProtection password="BB43" sheet="1" objects="1" scenarios="1"/>
  <dataValidations disablePrompts="1" count="6">
    <dataValidation type="list" allowBlank="1" showInputMessage="1" showErrorMessage="1" sqref="A30:B30">
      <formula1>$AA$2:$AA$3</formula1>
    </dataValidation>
    <dataValidation type="date" allowBlank="1" showInputMessage="1" showErrorMessage="1" sqref="H8">
      <formula1>40544</formula1>
      <formula2>62458</formula2>
    </dataValidation>
    <dataValidation type="date" allowBlank="1" showInputMessage="1" showErrorMessage="1" error="Intruduza la fecha con el formato dd/mm/aa P. ej: 01/01/12" sqref="B4:B5 D12:D15 D19:D26">
      <formula1>40544</formula1>
      <formula2>62458</formula2>
    </dataValidation>
    <dataValidation type="decimal" allowBlank="1" showInputMessage="1" showErrorMessage="1" sqref="B9 C12:C15 C19:C26">
      <formula1>0</formula1>
      <formula2>5000000000</formula2>
    </dataValidation>
    <dataValidation type="whole" allowBlank="1" showInputMessage="1" showErrorMessage="1" sqref="A12:A15 A19:A26">
      <formula1>2012</formula1>
      <formula2>2070</formula2>
    </dataValidation>
    <dataValidation type="decimal" allowBlank="1" showInputMessage="1" showErrorMessage="1" sqref="E12:E15">
      <formula1>0</formula1>
      <formula2>1</formula2>
    </dataValidation>
  </dataValidations>
  <pageMargins left="0.74803149606299213" right="0.74803149606299213" top="0.98425196850393704" bottom="0.98425196850393704" header="0" footer="0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M1002"/>
  <sheetViews>
    <sheetView showGridLines="0" showZeros="0" zoomScaleNormal="100" zoomScaleSheetLayoutView="100" workbookViewId="0"/>
  </sheetViews>
  <sheetFormatPr baseColWidth="10" defaultRowHeight="12" customHeight="1" x14ac:dyDescent="0.2"/>
  <cols>
    <col min="1" max="1" width="6.28515625" style="66" bestFit="1" customWidth="1"/>
    <col min="2" max="2" width="65.7109375" style="66" customWidth="1"/>
    <col min="3" max="3" width="12.7109375" style="66" customWidth="1"/>
    <col min="4" max="6" width="15.7109375" style="66" customWidth="1"/>
    <col min="7" max="7" width="5.7109375" style="66" customWidth="1"/>
    <col min="8" max="8" width="6.28515625" style="66" bestFit="1" customWidth="1"/>
    <col min="9" max="9" width="65.7109375" style="66" customWidth="1"/>
    <col min="10" max="10" width="12.7109375" style="66" customWidth="1"/>
    <col min="11" max="13" width="15.7109375" style="66" customWidth="1"/>
    <col min="14" max="16384" width="11.42578125" style="66"/>
  </cols>
  <sheetData>
    <row r="1" spans="1:13" ht="12" customHeight="1" x14ac:dyDescent="0.2">
      <c r="A1" s="126" t="s">
        <v>35</v>
      </c>
      <c r="B1" s="126" t="s">
        <v>1105</v>
      </c>
      <c r="C1" s="126" t="s">
        <v>3</v>
      </c>
      <c r="D1" s="126" t="s">
        <v>37</v>
      </c>
      <c r="E1" s="126" t="s">
        <v>4</v>
      </c>
      <c r="F1" s="126" t="s">
        <v>38</v>
      </c>
      <c r="H1" s="126" t="s">
        <v>35</v>
      </c>
      <c r="I1" s="126" t="s">
        <v>1106</v>
      </c>
      <c r="J1" s="126" t="s">
        <v>3</v>
      </c>
      <c r="K1" s="126" t="s">
        <v>37</v>
      </c>
      <c r="L1" s="126" t="s">
        <v>4</v>
      </c>
      <c r="M1" s="126" t="s">
        <v>38</v>
      </c>
    </row>
    <row r="2" spans="1:13" ht="13.5" x14ac:dyDescent="0.2">
      <c r="A2" s="90">
        <v>1</v>
      </c>
      <c r="B2" s="127" t="s">
        <v>39</v>
      </c>
      <c r="C2" s="68" t="s">
        <v>1112</v>
      </c>
      <c r="D2" s="128">
        <v>1</v>
      </c>
      <c r="E2" s="129">
        <v>10</v>
      </c>
      <c r="F2" s="89">
        <f t="shared" ref="F2" si="0">ROUND(D2*E2,2)</f>
        <v>10</v>
      </c>
      <c r="H2" s="90" t="s">
        <v>42</v>
      </c>
      <c r="I2" s="127" t="s">
        <v>1108</v>
      </c>
      <c r="J2" s="68" t="s">
        <v>1111</v>
      </c>
      <c r="K2" s="128">
        <v>4</v>
      </c>
      <c r="L2" s="129">
        <v>40</v>
      </c>
      <c r="M2" s="89">
        <f t="shared" ref="M2:M65" si="1">ROUND(K2*L2,2)</f>
        <v>160</v>
      </c>
    </row>
    <row r="3" spans="1:13" ht="13.5" x14ac:dyDescent="0.2">
      <c r="A3" s="90">
        <v>2</v>
      </c>
      <c r="B3" s="127" t="s">
        <v>40</v>
      </c>
      <c r="C3" s="68" t="s">
        <v>33</v>
      </c>
      <c r="D3" s="128">
        <v>2</v>
      </c>
      <c r="E3" s="129">
        <v>20</v>
      </c>
      <c r="F3" s="89">
        <f t="shared" ref="F3" si="2">ROUND(D3*E3,2)</f>
        <v>40</v>
      </c>
      <c r="H3" s="90" t="s">
        <v>55</v>
      </c>
      <c r="I3" s="127" t="s">
        <v>1109</v>
      </c>
      <c r="J3" s="68" t="s">
        <v>33</v>
      </c>
      <c r="K3" s="128">
        <v>5</v>
      </c>
      <c r="L3" s="129">
        <v>50</v>
      </c>
      <c r="M3" s="89">
        <f t="shared" si="1"/>
        <v>250</v>
      </c>
    </row>
    <row r="4" spans="1:13" ht="13.5" x14ac:dyDescent="0.2">
      <c r="A4" s="90">
        <v>3</v>
      </c>
      <c r="B4" s="127" t="s">
        <v>41</v>
      </c>
      <c r="C4" s="68" t="s">
        <v>34</v>
      </c>
      <c r="D4" s="128">
        <v>3</v>
      </c>
      <c r="E4" s="129">
        <v>30</v>
      </c>
      <c r="F4" s="89">
        <f t="shared" ref="F4" si="3">ROUND(D4*E4,2)</f>
        <v>90</v>
      </c>
      <c r="H4" s="90" t="s">
        <v>56</v>
      </c>
      <c r="I4" s="127" t="s">
        <v>1110</v>
      </c>
      <c r="J4" s="68" t="s">
        <v>32</v>
      </c>
      <c r="K4" s="128">
        <v>6</v>
      </c>
      <c r="L4" s="129">
        <v>60</v>
      </c>
      <c r="M4" s="89">
        <f t="shared" si="1"/>
        <v>360</v>
      </c>
    </row>
    <row r="5" spans="1:13" ht="13.5" x14ac:dyDescent="0.2">
      <c r="A5" s="90">
        <v>4</v>
      </c>
      <c r="B5" s="127"/>
      <c r="C5" s="68"/>
      <c r="D5" s="128"/>
      <c r="E5" s="129"/>
      <c r="F5" s="89">
        <f t="shared" ref="F5:F68" si="4">ROUND(D5*E5,2)</f>
        <v>0</v>
      </c>
      <c r="H5" s="90" t="s">
        <v>57</v>
      </c>
      <c r="I5" s="127"/>
      <c r="J5" s="68"/>
      <c r="K5" s="128"/>
      <c r="L5" s="129"/>
      <c r="M5" s="89">
        <f t="shared" si="1"/>
        <v>0</v>
      </c>
    </row>
    <row r="6" spans="1:13" ht="13.5" x14ac:dyDescent="0.2">
      <c r="A6" s="90">
        <v>5</v>
      </c>
      <c r="B6" s="127"/>
      <c r="C6" s="68"/>
      <c r="D6" s="128"/>
      <c r="E6" s="129"/>
      <c r="F6" s="89">
        <f t="shared" si="4"/>
        <v>0</v>
      </c>
      <c r="H6" s="90" t="s">
        <v>58</v>
      </c>
      <c r="I6" s="127"/>
      <c r="J6" s="68"/>
      <c r="K6" s="128"/>
      <c r="L6" s="129"/>
      <c r="M6" s="89">
        <f t="shared" si="1"/>
        <v>0</v>
      </c>
    </row>
    <row r="7" spans="1:13" ht="13.5" x14ac:dyDescent="0.2">
      <c r="A7" s="90">
        <v>6</v>
      </c>
      <c r="B7" s="127"/>
      <c r="C7" s="68"/>
      <c r="D7" s="128"/>
      <c r="E7" s="129"/>
      <c r="F7" s="89">
        <f t="shared" si="4"/>
        <v>0</v>
      </c>
      <c r="H7" s="90" t="s">
        <v>59</v>
      </c>
      <c r="I7" s="127"/>
      <c r="J7" s="68"/>
      <c r="K7" s="128"/>
      <c r="L7" s="129"/>
      <c r="M7" s="89">
        <f t="shared" si="1"/>
        <v>0</v>
      </c>
    </row>
    <row r="8" spans="1:13" ht="13.5" x14ac:dyDescent="0.2">
      <c r="A8" s="90">
        <v>7</v>
      </c>
      <c r="B8" s="127"/>
      <c r="C8" s="68"/>
      <c r="D8" s="128"/>
      <c r="E8" s="129"/>
      <c r="F8" s="89">
        <f t="shared" si="4"/>
        <v>0</v>
      </c>
      <c r="H8" s="90" t="s">
        <v>60</v>
      </c>
      <c r="I8" s="127"/>
      <c r="J8" s="68"/>
      <c r="K8" s="128"/>
      <c r="L8" s="129"/>
      <c r="M8" s="89">
        <f t="shared" si="1"/>
        <v>0</v>
      </c>
    </row>
    <row r="9" spans="1:13" ht="13.5" x14ac:dyDescent="0.2">
      <c r="A9" s="90">
        <v>8</v>
      </c>
      <c r="B9" s="127"/>
      <c r="C9" s="68"/>
      <c r="D9" s="128"/>
      <c r="E9" s="129"/>
      <c r="F9" s="89">
        <f t="shared" si="4"/>
        <v>0</v>
      </c>
      <c r="H9" s="90" t="s">
        <v>61</v>
      </c>
      <c r="I9" s="127"/>
      <c r="J9" s="68"/>
      <c r="K9" s="128"/>
      <c r="L9" s="129"/>
      <c r="M9" s="89">
        <f t="shared" si="1"/>
        <v>0</v>
      </c>
    </row>
    <row r="10" spans="1:13" ht="13.5" x14ac:dyDescent="0.2">
      <c r="A10" s="90">
        <v>9</v>
      </c>
      <c r="B10" s="127"/>
      <c r="C10" s="68"/>
      <c r="D10" s="128"/>
      <c r="E10" s="129"/>
      <c r="F10" s="89">
        <f t="shared" si="4"/>
        <v>0</v>
      </c>
      <c r="H10" s="90" t="s">
        <v>62</v>
      </c>
      <c r="I10" s="127"/>
      <c r="J10" s="68"/>
      <c r="K10" s="128"/>
      <c r="L10" s="129"/>
      <c r="M10" s="89">
        <f t="shared" si="1"/>
        <v>0</v>
      </c>
    </row>
    <row r="11" spans="1:13" ht="13.5" x14ac:dyDescent="0.2">
      <c r="A11" s="90">
        <v>10</v>
      </c>
      <c r="B11" s="127"/>
      <c r="C11" s="68"/>
      <c r="D11" s="128"/>
      <c r="E11" s="129"/>
      <c r="F11" s="89">
        <f t="shared" si="4"/>
        <v>0</v>
      </c>
      <c r="H11" s="90" t="s">
        <v>63</v>
      </c>
      <c r="I11" s="127"/>
      <c r="J11" s="68"/>
      <c r="K11" s="128"/>
      <c r="L11" s="129"/>
      <c r="M11" s="89">
        <f t="shared" si="1"/>
        <v>0</v>
      </c>
    </row>
    <row r="12" spans="1:13" ht="13.5" x14ac:dyDescent="0.2">
      <c r="A12" s="90">
        <v>11</v>
      </c>
      <c r="B12" s="127"/>
      <c r="C12" s="68"/>
      <c r="D12" s="128"/>
      <c r="E12" s="129"/>
      <c r="F12" s="89">
        <f t="shared" si="4"/>
        <v>0</v>
      </c>
      <c r="H12" s="90" t="s">
        <v>64</v>
      </c>
      <c r="I12" s="127"/>
      <c r="J12" s="68"/>
      <c r="K12" s="128"/>
      <c r="L12" s="129"/>
      <c r="M12" s="89">
        <f t="shared" si="1"/>
        <v>0</v>
      </c>
    </row>
    <row r="13" spans="1:13" ht="13.5" x14ac:dyDescent="0.2">
      <c r="A13" s="90">
        <v>12</v>
      </c>
      <c r="B13" s="127"/>
      <c r="C13" s="68"/>
      <c r="D13" s="128"/>
      <c r="E13" s="129"/>
      <c r="F13" s="89">
        <f t="shared" si="4"/>
        <v>0</v>
      </c>
      <c r="H13" s="90" t="s">
        <v>65</v>
      </c>
      <c r="I13" s="127"/>
      <c r="J13" s="68"/>
      <c r="K13" s="128"/>
      <c r="L13" s="129"/>
      <c r="M13" s="89">
        <f t="shared" si="1"/>
        <v>0</v>
      </c>
    </row>
    <row r="14" spans="1:13" ht="13.5" x14ac:dyDescent="0.2">
      <c r="A14" s="90">
        <v>13</v>
      </c>
      <c r="B14" s="127"/>
      <c r="C14" s="68"/>
      <c r="D14" s="128"/>
      <c r="E14" s="129"/>
      <c r="F14" s="89">
        <f t="shared" si="4"/>
        <v>0</v>
      </c>
      <c r="H14" s="90" t="s">
        <v>66</v>
      </c>
      <c r="I14" s="127"/>
      <c r="J14" s="68"/>
      <c r="K14" s="128"/>
      <c r="L14" s="129"/>
      <c r="M14" s="89">
        <f t="shared" si="1"/>
        <v>0</v>
      </c>
    </row>
    <row r="15" spans="1:13" ht="13.5" x14ac:dyDescent="0.2">
      <c r="A15" s="90">
        <v>14</v>
      </c>
      <c r="B15" s="127"/>
      <c r="C15" s="68"/>
      <c r="D15" s="128"/>
      <c r="E15" s="129"/>
      <c r="F15" s="89">
        <f t="shared" si="4"/>
        <v>0</v>
      </c>
      <c r="H15" s="90" t="s">
        <v>67</v>
      </c>
      <c r="I15" s="127"/>
      <c r="J15" s="68"/>
      <c r="K15" s="128"/>
      <c r="L15" s="129"/>
      <c r="M15" s="89">
        <f t="shared" si="1"/>
        <v>0</v>
      </c>
    </row>
    <row r="16" spans="1:13" ht="13.5" x14ac:dyDescent="0.2">
      <c r="A16" s="90">
        <v>15</v>
      </c>
      <c r="B16" s="127"/>
      <c r="C16" s="68"/>
      <c r="D16" s="128"/>
      <c r="E16" s="129"/>
      <c r="F16" s="89">
        <f t="shared" si="4"/>
        <v>0</v>
      </c>
      <c r="H16" s="90" t="s">
        <v>68</v>
      </c>
      <c r="I16" s="127"/>
      <c r="J16" s="68"/>
      <c r="K16" s="128"/>
      <c r="L16" s="129"/>
      <c r="M16" s="89">
        <f t="shared" si="1"/>
        <v>0</v>
      </c>
    </row>
    <row r="17" spans="1:13" ht="13.5" x14ac:dyDescent="0.2">
      <c r="A17" s="90">
        <v>16</v>
      </c>
      <c r="B17" s="127"/>
      <c r="C17" s="68"/>
      <c r="D17" s="128"/>
      <c r="E17" s="129"/>
      <c r="F17" s="89">
        <f t="shared" si="4"/>
        <v>0</v>
      </c>
      <c r="H17" s="90" t="s">
        <v>69</v>
      </c>
      <c r="I17" s="127"/>
      <c r="J17" s="68"/>
      <c r="K17" s="128"/>
      <c r="L17" s="129"/>
      <c r="M17" s="89">
        <f t="shared" si="1"/>
        <v>0</v>
      </c>
    </row>
    <row r="18" spans="1:13" ht="13.5" x14ac:dyDescent="0.2">
      <c r="A18" s="90">
        <v>17</v>
      </c>
      <c r="B18" s="127"/>
      <c r="C18" s="68"/>
      <c r="D18" s="128"/>
      <c r="E18" s="129"/>
      <c r="F18" s="89">
        <f t="shared" si="4"/>
        <v>0</v>
      </c>
      <c r="H18" s="90" t="s">
        <v>70</v>
      </c>
      <c r="I18" s="127"/>
      <c r="J18" s="68"/>
      <c r="K18" s="128"/>
      <c r="L18" s="129"/>
      <c r="M18" s="89">
        <f t="shared" si="1"/>
        <v>0</v>
      </c>
    </row>
    <row r="19" spans="1:13" ht="13.5" x14ac:dyDescent="0.2">
      <c r="A19" s="90">
        <v>18</v>
      </c>
      <c r="B19" s="127"/>
      <c r="C19" s="68"/>
      <c r="D19" s="128"/>
      <c r="E19" s="129"/>
      <c r="F19" s="89">
        <f t="shared" si="4"/>
        <v>0</v>
      </c>
      <c r="H19" s="90" t="s">
        <v>71</v>
      </c>
      <c r="I19" s="127"/>
      <c r="J19" s="68"/>
      <c r="K19" s="128"/>
      <c r="L19" s="129"/>
      <c r="M19" s="89">
        <f t="shared" si="1"/>
        <v>0</v>
      </c>
    </row>
    <row r="20" spans="1:13" ht="13.5" x14ac:dyDescent="0.2">
      <c r="A20" s="90">
        <v>19</v>
      </c>
      <c r="B20" s="127"/>
      <c r="C20" s="68"/>
      <c r="D20" s="128"/>
      <c r="E20" s="129"/>
      <c r="F20" s="89">
        <f t="shared" si="4"/>
        <v>0</v>
      </c>
      <c r="H20" s="90" t="s">
        <v>72</v>
      </c>
      <c r="I20" s="127"/>
      <c r="J20" s="68"/>
      <c r="K20" s="128"/>
      <c r="L20" s="129"/>
      <c r="M20" s="89">
        <f t="shared" si="1"/>
        <v>0</v>
      </c>
    </row>
    <row r="21" spans="1:13" ht="13.5" x14ac:dyDescent="0.2">
      <c r="A21" s="90">
        <v>20</v>
      </c>
      <c r="B21" s="127"/>
      <c r="C21" s="68"/>
      <c r="D21" s="128"/>
      <c r="E21" s="129"/>
      <c r="F21" s="89">
        <f t="shared" si="4"/>
        <v>0</v>
      </c>
      <c r="H21" s="90" t="s">
        <v>73</v>
      </c>
      <c r="I21" s="127"/>
      <c r="J21" s="68"/>
      <c r="K21" s="128"/>
      <c r="L21" s="129"/>
      <c r="M21" s="89">
        <f t="shared" si="1"/>
        <v>0</v>
      </c>
    </row>
    <row r="22" spans="1:13" ht="13.5" x14ac:dyDescent="0.2">
      <c r="A22" s="90">
        <v>21</v>
      </c>
      <c r="B22" s="127"/>
      <c r="C22" s="68"/>
      <c r="D22" s="128"/>
      <c r="E22" s="129"/>
      <c r="F22" s="89">
        <f t="shared" si="4"/>
        <v>0</v>
      </c>
      <c r="H22" s="90" t="s">
        <v>74</v>
      </c>
      <c r="I22" s="127"/>
      <c r="J22" s="68"/>
      <c r="K22" s="128"/>
      <c r="L22" s="129"/>
      <c r="M22" s="89">
        <f t="shared" si="1"/>
        <v>0</v>
      </c>
    </row>
    <row r="23" spans="1:13" ht="13.5" x14ac:dyDescent="0.2">
      <c r="A23" s="90">
        <v>22</v>
      </c>
      <c r="B23" s="127"/>
      <c r="C23" s="68"/>
      <c r="D23" s="128"/>
      <c r="E23" s="129"/>
      <c r="F23" s="89">
        <f t="shared" si="4"/>
        <v>0</v>
      </c>
      <c r="H23" s="90" t="s">
        <v>75</v>
      </c>
      <c r="I23" s="127"/>
      <c r="J23" s="68"/>
      <c r="K23" s="128"/>
      <c r="L23" s="129"/>
      <c r="M23" s="89">
        <f t="shared" si="1"/>
        <v>0</v>
      </c>
    </row>
    <row r="24" spans="1:13" ht="13.5" x14ac:dyDescent="0.2">
      <c r="A24" s="90">
        <v>23</v>
      </c>
      <c r="B24" s="127"/>
      <c r="C24" s="68"/>
      <c r="D24" s="128"/>
      <c r="E24" s="129"/>
      <c r="F24" s="89">
        <f t="shared" si="4"/>
        <v>0</v>
      </c>
      <c r="H24" s="90" t="s">
        <v>76</v>
      </c>
      <c r="I24" s="127"/>
      <c r="J24" s="68"/>
      <c r="K24" s="128"/>
      <c r="L24" s="129"/>
      <c r="M24" s="89">
        <f t="shared" si="1"/>
        <v>0</v>
      </c>
    </row>
    <row r="25" spans="1:13" ht="13.5" x14ac:dyDescent="0.2">
      <c r="A25" s="90">
        <v>24</v>
      </c>
      <c r="B25" s="127"/>
      <c r="C25" s="68"/>
      <c r="D25" s="128"/>
      <c r="E25" s="129"/>
      <c r="F25" s="89">
        <f t="shared" si="4"/>
        <v>0</v>
      </c>
      <c r="H25" s="90" t="s">
        <v>77</v>
      </c>
      <c r="I25" s="127"/>
      <c r="J25" s="68"/>
      <c r="K25" s="128"/>
      <c r="L25" s="129"/>
      <c r="M25" s="89">
        <f t="shared" si="1"/>
        <v>0</v>
      </c>
    </row>
    <row r="26" spans="1:13" ht="13.5" x14ac:dyDescent="0.2">
      <c r="A26" s="90">
        <v>25</v>
      </c>
      <c r="B26" s="127"/>
      <c r="C26" s="68"/>
      <c r="D26" s="128"/>
      <c r="E26" s="129"/>
      <c r="F26" s="89">
        <f t="shared" si="4"/>
        <v>0</v>
      </c>
      <c r="H26" s="90" t="s">
        <v>78</v>
      </c>
      <c r="I26" s="127"/>
      <c r="J26" s="68"/>
      <c r="K26" s="128"/>
      <c r="L26" s="129"/>
      <c r="M26" s="89">
        <f t="shared" si="1"/>
        <v>0</v>
      </c>
    </row>
    <row r="27" spans="1:13" ht="13.5" x14ac:dyDescent="0.2">
      <c r="A27" s="90">
        <v>26</v>
      </c>
      <c r="B27" s="127"/>
      <c r="C27" s="68"/>
      <c r="D27" s="128"/>
      <c r="E27" s="129"/>
      <c r="F27" s="89">
        <f t="shared" si="4"/>
        <v>0</v>
      </c>
      <c r="H27" s="90" t="s">
        <v>79</v>
      </c>
      <c r="I27" s="127"/>
      <c r="J27" s="68"/>
      <c r="K27" s="128"/>
      <c r="L27" s="129"/>
      <c r="M27" s="89">
        <f t="shared" si="1"/>
        <v>0</v>
      </c>
    </row>
    <row r="28" spans="1:13" ht="13.5" x14ac:dyDescent="0.2">
      <c r="A28" s="90">
        <v>27</v>
      </c>
      <c r="B28" s="127"/>
      <c r="C28" s="68"/>
      <c r="D28" s="128"/>
      <c r="E28" s="129"/>
      <c r="F28" s="89">
        <f t="shared" si="4"/>
        <v>0</v>
      </c>
      <c r="H28" s="90" t="s">
        <v>80</v>
      </c>
      <c r="I28" s="127"/>
      <c r="J28" s="68"/>
      <c r="K28" s="128"/>
      <c r="L28" s="129"/>
      <c r="M28" s="89">
        <f t="shared" si="1"/>
        <v>0</v>
      </c>
    </row>
    <row r="29" spans="1:13" ht="13.5" x14ac:dyDescent="0.2">
      <c r="A29" s="90">
        <v>28</v>
      </c>
      <c r="B29" s="127"/>
      <c r="C29" s="68"/>
      <c r="D29" s="128"/>
      <c r="E29" s="129"/>
      <c r="F29" s="89">
        <f t="shared" si="4"/>
        <v>0</v>
      </c>
      <c r="H29" s="90" t="s">
        <v>81</v>
      </c>
      <c r="I29" s="127"/>
      <c r="J29" s="68"/>
      <c r="K29" s="128"/>
      <c r="L29" s="129"/>
      <c r="M29" s="89">
        <f t="shared" si="1"/>
        <v>0</v>
      </c>
    </row>
    <row r="30" spans="1:13" ht="13.5" x14ac:dyDescent="0.2">
      <c r="A30" s="90">
        <v>29</v>
      </c>
      <c r="B30" s="127"/>
      <c r="C30" s="68"/>
      <c r="D30" s="128"/>
      <c r="E30" s="129"/>
      <c r="F30" s="89">
        <f t="shared" si="4"/>
        <v>0</v>
      </c>
      <c r="H30" s="90" t="s">
        <v>82</v>
      </c>
      <c r="I30" s="127"/>
      <c r="J30" s="68"/>
      <c r="K30" s="128"/>
      <c r="L30" s="129"/>
      <c r="M30" s="89">
        <f t="shared" si="1"/>
        <v>0</v>
      </c>
    </row>
    <row r="31" spans="1:13" ht="13.5" x14ac:dyDescent="0.2">
      <c r="A31" s="90">
        <v>30</v>
      </c>
      <c r="B31" s="127"/>
      <c r="C31" s="68"/>
      <c r="D31" s="128"/>
      <c r="E31" s="129"/>
      <c r="F31" s="89">
        <f t="shared" si="4"/>
        <v>0</v>
      </c>
      <c r="H31" s="90" t="s">
        <v>83</v>
      </c>
      <c r="I31" s="127"/>
      <c r="J31" s="68"/>
      <c r="K31" s="128"/>
      <c r="L31" s="129"/>
      <c r="M31" s="89">
        <f t="shared" si="1"/>
        <v>0</v>
      </c>
    </row>
    <row r="32" spans="1:13" ht="13.5" x14ac:dyDescent="0.2">
      <c r="A32" s="90">
        <v>31</v>
      </c>
      <c r="B32" s="127"/>
      <c r="C32" s="68"/>
      <c r="D32" s="128"/>
      <c r="E32" s="129"/>
      <c r="F32" s="89">
        <f t="shared" si="4"/>
        <v>0</v>
      </c>
      <c r="H32" s="90" t="s">
        <v>84</v>
      </c>
      <c r="I32" s="127"/>
      <c r="J32" s="68"/>
      <c r="K32" s="128"/>
      <c r="L32" s="129"/>
      <c r="M32" s="89">
        <f t="shared" si="1"/>
        <v>0</v>
      </c>
    </row>
    <row r="33" spans="1:13" ht="13.5" x14ac:dyDescent="0.2">
      <c r="A33" s="90">
        <v>32</v>
      </c>
      <c r="B33" s="127"/>
      <c r="C33" s="68"/>
      <c r="D33" s="128"/>
      <c r="E33" s="129"/>
      <c r="F33" s="89">
        <f t="shared" si="4"/>
        <v>0</v>
      </c>
      <c r="H33" s="90" t="s">
        <v>85</v>
      </c>
      <c r="I33" s="127"/>
      <c r="J33" s="68"/>
      <c r="K33" s="128"/>
      <c r="L33" s="129"/>
      <c r="M33" s="89">
        <f t="shared" si="1"/>
        <v>0</v>
      </c>
    </row>
    <row r="34" spans="1:13" ht="13.5" x14ac:dyDescent="0.2">
      <c r="A34" s="90">
        <v>33</v>
      </c>
      <c r="B34" s="127"/>
      <c r="C34" s="68"/>
      <c r="D34" s="128"/>
      <c r="E34" s="129"/>
      <c r="F34" s="89">
        <f t="shared" si="4"/>
        <v>0</v>
      </c>
      <c r="H34" s="90" t="s">
        <v>86</v>
      </c>
      <c r="I34" s="127"/>
      <c r="J34" s="68"/>
      <c r="K34" s="128"/>
      <c r="L34" s="129"/>
      <c r="M34" s="89">
        <f t="shared" si="1"/>
        <v>0</v>
      </c>
    </row>
    <row r="35" spans="1:13" ht="13.5" x14ac:dyDescent="0.2">
      <c r="A35" s="90">
        <v>34</v>
      </c>
      <c r="B35" s="127"/>
      <c r="C35" s="68"/>
      <c r="D35" s="128"/>
      <c r="E35" s="129"/>
      <c r="F35" s="89">
        <f t="shared" si="4"/>
        <v>0</v>
      </c>
      <c r="H35" s="90" t="s">
        <v>87</v>
      </c>
      <c r="I35" s="127"/>
      <c r="J35" s="68"/>
      <c r="K35" s="128"/>
      <c r="L35" s="129"/>
      <c r="M35" s="89">
        <f t="shared" si="1"/>
        <v>0</v>
      </c>
    </row>
    <row r="36" spans="1:13" ht="13.5" x14ac:dyDescent="0.2">
      <c r="A36" s="90">
        <v>35</v>
      </c>
      <c r="B36" s="127"/>
      <c r="C36" s="68"/>
      <c r="D36" s="128"/>
      <c r="E36" s="129"/>
      <c r="F36" s="89">
        <f t="shared" si="4"/>
        <v>0</v>
      </c>
      <c r="H36" s="90" t="s">
        <v>88</v>
      </c>
      <c r="I36" s="127"/>
      <c r="J36" s="68"/>
      <c r="K36" s="128"/>
      <c r="L36" s="129"/>
      <c r="M36" s="89">
        <f t="shared" si="1"/>
        <v>0</v>
      </c>
    </row>
    <row r="37" spans="1:13" ht="13.5" x14ac:dyDescent="0.2">
      <c r="A37" s="90">
        <v>36</v>
      </c>
      <c r="B37" s="127"/>
      <c r="C37" s="68"/>
      <c r="D37" s="128"/>
      <c r="E37" s="129"/>
      <c r="F37" s="89">
        <f t="shared" si="4"/>
        <v>0</v>
      </c>
      <c r="H37" s="90" t="s">
        <v>89</v>
      </c>
      <c r="I37" s="127"/>
      <c r="J37" s="68"/>
      <c r="K37" s="128"/>
      <c r="L37" s="129"/>
      <c r="M37" s="89">
        <f t="shared" si="1"/>
        <v>0</v>
      </c>
    </row>
    <row r="38" spans="1:13" ht="13.5" x14ac:dyDescent="0.2">
      <c r="A38" s="90">
        <v>37</v>
      </c>
      <c r="B38" s="127"/>
      <c r="C38" s="68"/>
      <c r="D38" s="128"/>
      <c r="E38" s="129"/>
      <c r="F38" s="89">
        <f t="shared" si="4"/>
        <v>0</v>
      </c>
      <c r="H38" s="90" t="s">
        <v>90</v>
      </c>
      <c r="I38" s="127"/>
      <c r="J38" s="68"/>
      <c r="K38" s="128"/>
      <c r="L38" s="129"/>
      <c r="M38" s="89">
        <f t="shared" si="1"/>
        <v>0</v>
      </c>
    </row>
    <row r="39" spans="1:13" ht="13.5" x14ac:dyDescent="0.2">
      <c r="A39" s="90">
        <v>38</v>
      </c>
      <c r="B39" s="127"/>
      <c r="C39" s="68"/>
      <c r="D39" s="128"/>
      <c r="E39" s="129"/>
      <c r="F39" s="89">
        <f t="shared" si="4"/>
        <v>0</v>
      </c>
      <c r="H39" s="90" t="s">
        <v>91</v>
      </c>
      <c r="I39" s="127"/>
      <c r="J39" s="68"/>
      <c r="K39" s="128"/>
      <c r="L39" s="129"/>
      <c r="M39" s="89">
        <f t="shared" si="1"/>
        <v>0</v>
      </c>
    </row>
    <row r="40" spans="1:13" ht="13.5" x14ac:dyDescent="0.2">
      <c r="A40" s="90">
        <v>39</v>
      </c>
      <c r="B40" s="127"/>
      <c r="C40" s="68"/>
      <c r="D40" s="128"/>
      <c r="E40" s="129"/>
      <c r="F40" s="89">
        <f t="shared" si="4"/>
        <v>0</v>
      </c>
      <c r="H40" s="90" t="s">
        <v>92</v>
      </c>
      <c r="I40" s="127"/>
      <c r="J40" s="68"/>
      <c r="K40" s="128"/>
      <c r="L40" s="129"/>
      <c r="M40" s="89">
        <f t="shared" si="1"/>
        <v>0</v>
      </c>
    </row>
    <row r="41" spans="1:13" ht="13.5" x14ac:dyDescent="0.2">
      <c r="A41" s="90">
        <v>40</v>
      </c>
      <c r="B41" s="127"/>
      <c r="C41" s="68"/>
      <c r="D41" s="128"/>
      <c r="E41" s="129"/>
      <c r="F41" s="89">
        <f t="shared" si="4"/>
        <v>0</v>
      </c>
      <c r="H41" s="90" t="s">
        <v>93</v>
      </c>
      <c r="I41" s="127"/>
      <c r="J41" s="68"/>
      <c r="K41" s="128"/>
      <c r="L41" s="129"/>
      <c r="M41" s="89">
        <f t="shared" si="1"/>
        <v>0</v>
      </c>
    </row>
    <row r="42" spans="1:13" ht="13.5" x14ac:dyDescent="0.2">
      <c r="A42" s="90">
        <v>41</v>
      </c>
      <c r="B42" s="127"/>
      <c r="C42" s="68"/>
      <c r="D42" s="128"/>
      <c r="E42" s="129"/>
      <c r="F42" s="89">
        <f t="shared" si="4"/>
        <v>0</v>
      </c>
      <c r="H42" s="90" t="s">
        <v>94</v>
      </c>
      <c r="I42" s="127"/>
      <c r="J42" s="68"/>
      <c r="K42" s="128"/>
      <c r="L42" s="129"/>
      <c r="M42" s="89">
        <f t="shared" si="1"/>
        <v>0</v>
      </c>
    </row>
    <row r="43" spans="1:13" ht="13.5" x14ac:dyDescent="0.2">
      <c r="A43" s="90">
        <v>42</v>
      </c>
      <c r="B43" s="127"/>
      <c r="C43" s="68"/>
      <c r="D43" s="128"/>
      <c r="E43" s="129"/>
      <c r="F43" s="89">
        <f t="shared" si="4"/>
        <v>0</v>
      </c>
      <c r="H43" s="90" t="s">
        <v>95</v>
      </c>
      <c r="I43" s="127"/>
      <c r="J43" s="68"/>
      <c r="K43" s="128"/>
      <c r="L43" s="129"/>
      <c r="M43" s="89">
        <f t="shared" si="1"/>
        <v>0</v>
      </c>
    </row>
    <row r="44" spans="1:13" ht="13.5" x14ac:dyDescent="0.2">
      <c r="A44" s="90">
        <v>43</v>
      </c>
      <c r="B44" s="127"/>
      <c r="C44" s="68"/>
      <c r="D44" s="128"/>
      <c r="E44" s="129"/>
      <c r="F44" s="89">
        <f t="shared" si="4"/>
        <v>0</v>
      </c>
      <c r="H44" s="90" t="s">
        <v>96</v>
      </c>
      <c r="I44" s="127"/>
      <c r="J44" s="68"/>
      <c r="K44" s="128"/>
      <c r="L44" s="129"/>
      <c r="M44" s="89">
        <f t="shared" si="1"/>
        <v>0</v>
      </c>
    </row>
    <row r="45" spans="1:13" ht="13.5" x14ac:dyDescent="0.2">
      <c r="A45" s="90">
        <v>44</v>
      </c>
      <c r="B45" s="127"/>
      <c r="C45" s="68"/>
      <c r="D45" s="128"/>
      <c r="E45" s="129"/>
      <c r="F45" s="89">
        <f t="shared" si="4"/>
        <v>0</v>
      </c>
      <c r="H45" s="90" t="s">
        <v>97</v>
      </c>
      <c r="I45" s="127"/>
      <c r="J45" s="68"/>
      <c r="K45" s="128"/>
      <c r="L45" s="129"/>
      <c r="M45" s="89">
        <f t="shared" si="1"/>
        <v>0</v>
      </c>
    </row>
    <row r="46" spans="1:13" ht="13.5" x14ac:dyDescent="0.2">
      <c r="A46" s="90">
        <v>45</v>
      </c>
      <c r="B46" s="127"/>
      <c r="C46" s="68"/>
      <c r="D46" s="128"/>
      <c r="E46" s="129"/>
      <c r="F46" s="89">
        <f t="shared" si="4"/>
        <v>0</v>
      </c>
      <c r="H46" s="90" t="s">
        <v>98</v>
      </c>
      <c r="I46" s="127"/>
      <c r="J46" s="68"/>
      <c r="K46" s="128"/>
      <c r="L46" s="129"/>
      <c r="M46" s="89">
        <f t="shared" si="1"/>
        <v>0</v>
      </c>
    </row>
    <row r="47" spans="1:13" ht="13.5" x14ac:dyDescent="0.2">
      <c r="A47" s="90">
        <v>46</v>
      </c>
      <c r="B47" s="127"/>
      <c r="C47" s="68"/>
      <c r="D47" s="128"/>
      <c r="E47" s="129"/>
      <c r="F47" s="89">
        <f t="shared" si="4"/>
        <v>0</v>
      </c>
      <c r="H47" s="90" t="s">
        <v>99</v>
      </c>
      <c r="I47" s="127"/>
      <c r="J47" s="68"/>
      <c r="K47" s="128"/>
      <c r="L47" s="129"/>
      <c r="M47" s="89">
        <f t="shared" si="1"/>
        <v>0</v>
      </c>
    </row>
    <row r="48" spans="1:13" ht="13.5" x14ac:dyDescent="0.2">
      <c r="A48" s="90">
        <v>47</v>
      </c>
      <c r="B48" s="127"/>
      <c r="C48" s="68"/>
      <c r="D48" s="128"/>
      <c r="E48" s="129"/>
      <c r="F48" s="89">
        <f t="shared" si="4"/>
        <v>0</v>
      </c>
      <c r="H48" s="90" t="s">
        <v>100</v>
      </c>
      <c r="I48" s="127"/>
      <c r="J48" s="68"/>
      <c r="K48" s="128"/>
      <c r="L48" s="129"/>
      <c r="M48" s="89">
        <f t="shared" si="1"/>
        <v>0</v>
      </c>
    </row>
    <row r="49" spans="1:13" ht="13.5" x14ac:dyDescent="0.2">
      <c r="A49" s="90">
        <v>48</v>
      </c>
      <c r="B49" s="127"/>
      <c r="C49" s="68"/>
      <c r="D49" s="128"/>
      <c r="E49" s="129"/>
      <c r="F49" s="89">
        <f t="shared" si="4"/>
        <v>0</v>
      </c>
      <c r="H49" s="90" t="s">
        <v>101</v>
      </c>
      <c r="I49" s="127"/>
      <c r="J49" s="68"/>
      <c r="K49" s="128"/>
      <c r="L49" s="129"/>
      <c r="M49" s="89">
        <f t="shared" si="1"/>
        <v>0</v>
      </c>
    </row>
    <row r="50" spans="1:13" ht="13.5" x14ac:dyDescent="0.2">
      <c r="A50" s="90">
        <v>49</v>
      </c>
      <c r="B50" s="127"/>
      <c r="C50" s="68"/>
      <c r="D50" s="128"/>
      <c r="E50" s="129"/>
      <c r="F50" s="89">
        <f t="shared" si="4"/>
        <v>0</v>
      </c>
      <c r="H50" s="90" t="s">
        <v>102</v>
      </c>
      <c r="I50" s="127"/>
      <c r="J50" s="68"/>
      <c r="K50" s="128"/>
      <c r="L50" s="129"/>
      <c r="M50" s="89">
        <f t="shared" si="1"/>
        <v>0</v>
      </c>
    </row>
    <row r="51" spans="1:13" ht="13.5" x14ac:dyDescent="0.2">
      <c r="A51" s="90">
        <v>50</v>
      </c>
      <c r="B51" s="127"/>
      <c r="C51" s="68"/>
      <c r="D51" s="128"/>
      <c r="E51" s="129"/>
      <c r="F51" s="89">
        <f t="shared" si="4"/>
        <v>0</v>
      </c>
      <c r="H51" s="90" t="s">
        <v>103</v>
      </c>
      <c r="I51" s="127"/>
      <c r="J51" s="68"/>
      <c r="K51" s="128"/>
      <c r="L51" s="129"/>
      <c r="M51" s="89">
        <f t="shared" si="1"/>
        <v>0</v>
      </c>
    </row>
    <row r="52" spans="1:13" ht="13.5" x14ac:dyDescent="0.2">
      <c r="A52" s="90">
        <v>51</v>
      </c>
      <c r="B52" s="127"/>
      <c r="C52" s="68"/>
      <c r="D52" s="128"/>
      <c r="E52" s="129"/>
      <c r="F52" s="89">
        <f t="shared" si="4"/>
        <v>0</v>
      </c>
      <c r="H52" s="90" t="s">
        <v>104</v>
      </c>
      <c r="I52" s="127"/>
      <c r="J52" s="68"/>
      <c r="K52" s="128"/>
      <c r="L52" s="129"/>
      <c r="M52" s="89">
        <f t="shared" si="1"/>
        <v>0</v>
      </c>
    </row>
    <row r="53" spans="1:13" ht="13.5" x14ac:dyDescent="0.2">
      <c r="A53" s="90">
        <v>52</v>
      </c>
      <c r="B53" s="127"/>
      <c r="C53" s="68"/>
      <c r="D53" s="128"/>
      <c r="E53" s="129"/>
      <c r="F53" s="89">
        <f t="shared" si="4"/>
        <v>0</v>
      </c>
      <c r="H53" s="90" t="s">
        <v>105</v>
      </c>
      <c r="I53" s="127"/>
      <c r="J53" s="68"/>
      <c r="K53" s="128"/>
      <c r="L53" s="129"/>
      <c r="M53" s="89">
        <f t="shared" si="1"/>
        <v>0</v>
      </c>
    </row>
    <row r="54" spans="1:13" ht="13.5" x14ac:dyDescent="0.2">
      <c r="A54" s="90">
        <v>53</v>
      </c>
      <c r="B54" s="127"/>
      <c r="C54" s="68"/>
      <c r="D54" s="128"/>
      <c r="E54" s="129"/>
      <c r="F54" s="89">
        <f t="shared" si="4"/>
        <v>0</v>
      </c>
      <c r="H54" s="90" t="s">
        <v>106</v>
      </c>
      <c r="I54" s="127"/>
      <c r="J54" s="68"/>
      <c r="K54" s="128"/>
      <c r="L54" s="129"/>
      <c r="M54" s="89">
        <f t="shared" si="1"/>
        <v>0</v>
      </c>
    </row>
    <row r="55" spans="1:13" ht="13.5" x14ac:dyDescent="0.2">
      <c r="A55" s="90">
        <v>54</v>
      </c>
      <c r="B55" s="127"/>
      <c r="C55" s="68"/>
      <c r="D55" s="128"/>
      <c r="E55" s="129"/>
      <c r="F55" s="89">
        <f t="shared" si="4"/>
        <v>0</v>
      </c>
      <c r="H55" s="90" t="s">
        <v>107</v>
      </c>
      <c r="I55" s="127"/>
      <c r="J55" s="68"/>
      <c r="K55" s="128"/>
      <c r="L55" s="129"/>
      <c r="M55" s="89">
        <f t="shared" si="1"/>
        <v>0</v>
      </c>
    </row>
    <row r="56" spans="1:13" ht="13.5" x14ac:dyDescent="0.2">
      <c r="A56" s="90">
        <v>55</v>
      </c>
      <c r="B56" s="127"/>
      <c r="C56" s="68"/>
      <c r="D56" s="128"/>
      <c r="E56" s="129"/>
      <c r="F56" s="89">
        <f t="shared" si="4"/>
        <v>0</v>
      </c>
      <c r="H56" s="90" t="s">
        <v>108</v>
      </c>
      <c r="I56" s="127"/>
      <c r="J56" s="68"/>
      <c r="K56" s="128"/>
      <c r="L56" s="129"/>
      <c r="M56" s="89">
        <f t="shared" si="1"/>
        <v>0</v>
      </c>
    </row>
    <row r="57" spans="1:13" ht="13.5" x14ac:dyDescent="0.2">
      <c r="A57" s="90">
        <v>56</v>
      </c>
      <c r="B57" s="127"/>
      <c r="C57" s="68"/>
      <c r="D57" s="128"/>
      <c r="E57" s="129"/>
      <c r="F57" s="89">
        <f t="shared" si="4"/>
        <v>0</v>
      </c>
      <c r="H57" s="90" t="s">
        <v>109</v>
      </c>
      <c r="I57" s="127"/>
      <c r="J57" s="68"/>
      <c r="K57" s="128"/>
      <c r="L57" s="129"/>
      <c r="M57" s="89">
        <f t="shared" si="1"/>
        <v>0</v>
      </c>
    </row>
    <row r="58" spans="1:13" ht="13.5" x14ac:dyDescent="0.2">
      <c r="A58" s="90">
        <v>57</v>
      </c>
      <c r="B58" s="127"/>
      <c r="C58" s="68"/>
      <c r="D58" s="128"/>
      <c r="E58" s="129"/>
      <c r="F58" s="89">
        <f t="shared" si="4"/>
        <v>0</v>
      </c>
      <c r="H58" s="90" t="s">
        <v>110</v>
      </c>
      <c r="I58" s="127"/>
      <c r="J58" s="68"/>
      <c r="K58" s="128"/>
      <c r="L58" s="129"/>
      <c r="M58" s="89">
        <f t="shared" si="1"/>
        <v>0</v>
      </c>
    </row>
    <row r="59" spans="1:13" ht="13.5" x14ac:dyDescent="0.2">
      <c r="A59" s="90">
        <v>58</v>
      </c>
      <c r="B59" s="127"/>
      <c r="C59" s="68"/>
      <c r="D59" s="128"/>
      <c r="E59" s="129"/>
      <c r="F59" s="89">
        <f t="shared" si="4"/>
        <v>0</v>
      </c>
      <c r="H59" s="90" t="s">
        <v>111</v>
      </c>
      <c r="I59" s="127"/>
      <c r="J59" s="68"/>
      <c r="K59" s="128"/>
      <c r="L59" s="129"/>
      <c r="M59" s="89">
        <f t="shared" si="1"/>
        <v>0</v>
      </c>
    </row>
    <row r="60" spans="1:13" ht="13.5" x14ac:dyDescent="0.2">
      <c r="A60" s="90">
        <v>59</v>
      </c>
      <c r="B60" s="127"/>
      <c r="C60" s="68"/>
      <c r="D60" s="128"/>
      <c r="E60" s="129"/>
      <c r="F60" s="89">
        <f t="shared" si="4"/>
        <v>0</v>
      </c>
      <c r="H60" s="90" t="s">
        <v>112</v>
      </c>
      <c r="I60" s="127"/>
      <c r="J60" s="68"/>
      <c r="K60" s="128"/>
      <c r="L60" s="129"/>
      <c r="M60" s="89">
        <f t="shared" si="1"/>
        <v>0</v>
      </c>
    </row>
    <row r="61" spans="1:13" ht="13.5" x14ac:dyDescent="0.2">
      <c r="A61" s="90">
        <v>60</v>
      </c>
      <c r="B61" s="127"/>
      <c r="C61" s="68"/>
      <c r="D61" s="128"/>
      <c r="E61" s="129"/>
      <c r="F61" s="89">
        <f t="shared" si="4"/>
        <v>0</v>
      </c>
      <c r="H61" s="90" t="s">
        <v>113</v>
      </c>
      <c r="I61" s="127"/>
      <c r="J61" s="68"/>
      <c r="K61" s="128"/>
      <c r="L61" s="129"/>
      <c r="M61" s="89">
        <f t="shared" si="1"/>
        <v>0</v>
      </c>
    </row>
    <row r="62" spans="1:13" ht="13.5" x14ac:dyDescent="0.2">
      <c r="A62" s="90">
        <v>61</v>
      </c>
      <c r="B62" s="127"/>
      <c r="C62" s="68"/>
      <c r="D62" s="128"/>
      <c r="E62" s="129"/>
      <c r="F62" s="89">
        <f t="shared" si="4"/>
        <v>0</v>
      </c>
      <c r="H62" s="90" t="s">
        <v>114</v>
      </c>
      <c r="I62" s="127"/>
      <c r="J62" s="68"/>
      <c r="K62" s="128"/>
      <c r="L62" s="129"/>
      <c r="M62" s="89">
        <f t="shared" si="1"/>
        <v>0</v>
      </c>
    </row>
    <row r="63" spans="1:13" ht="13.5" x14ac:dyDescent="0.2">
      <c r="A63" s="90">
        <v>62</v>
      </c>
      <c r="B63" s="127"/>
      <c r="C63" s="68"/>
      <c r="D63" s="128"/>
      <c r="E63" s="129"/>
      <c r="F63" s="89">
        <f t="shared" si="4"/>
        <v>0</v>
      </c>
      <c r="H63" s="90" t="s">
        <v>115</v>
      </c>
      <c r="I63" s="127"/>
      <c r="J63" s="68"/>
      <c r="K63" s="128"/>
      <c r="L63" s="129"/>
      <c r="M63" s="89">
        <f t="shared" si="1"/>
        <v>0</v>
      </c>
    </row>
    <row r="64" spans="1:13" ht="13.5" x14ac:dyDescent="0.2">
      <c r="A64" s="90">
        <v>63</v>
      </c>
      <c r="B64" s="127"/>
      <c r="C64" s="68"/>
      <c r="D64" s="128"/>
      <c r="E64" s="129"/>
      <c r="F64" s="89">
        <f t="shared" si="4"/>
        <v>0</v>
      </c>
      <c r="H64" s="90" t="s">
        <v>116</v>
      </c>
      <c r="I64" s="127"/>
      <c r="J64" s="68"/>
      <c r="K64" s="128"/>
      <c r="L64" s="129"/>
      <c r="M64" s="89">
        <f t="shared" si="1"/>
        <v>0</v>
      </c>
    </row>
    <row r="65" spans="1:13" ht="13.5" x14ac:dyDescent="0.2">
      <c r="A65" s="90">
        <v>64</v>
      </c>
      <c r="B65" s="127"/>
      <c r="C65" s="68"/>
      <c r="D65" s="128"/>
      <c r="E65" s="129"/>
      <c r="F65" s="89">
        <f t="shared" si="4"/>
        <v>0</v>
      </c>
      <c r="H65" s="90" t="s">
        <v>117</v>
      </c>
      <c r="I65" s="127"/>
      <c r="J65" s="68"/>
      <c r="K65" s="128"/>
      <c r="L65" s="129"/>
      <c r="M65" s="89">
        <f t="shared" si="1"/>
        <v>0</v>
      </c>
    </row>
    <row r="66" spans="1:13" ht="13.5" x14ac:dyDescent="0.2">
      <c r="A66" s="90">
        <v>65</v>
      </c>
      <c r="B66" s="127"/>
      <c r="C66" s="68"/>
      <c r="D66" s="128"/>
      <c r="E66" s="129"/>
      <c r="F66" s="89">
        <f t="shared" si="4"/>
        <v>0</v>
      </c>
      <c r="H66" s="90" t="s">
        <v>118</v>
      </c>
      <c r="I66" s="127"/>
      <c r="J66" s="68"/>
      <c r="K66" s="128"/>
      <c r="L66" s="129"/>
      <c r="M66" s="89">
        <f t="shared" ref="M66:M129" si="5">ROUND(K66*L66,2)</f>
        <v>0</v>
      </c>
    </row>
    <row r="67" spans="1:13" ht="13.5" x14ac:dyDescent="0.2">
      <c r="A67" s="90">
        <v>66</v>
      </c>
      <c r="B67" s="127"/>
      <c r="C67" s="68"/>
      <c r="D67" s="128"/>
      <c r="E67" s="129"/>
      <c r="F67" s="89">
        <f t="shared" si="4"/>
        <v>0</v>
      </c>
      <c r="H67" s="90" t="s">
        <v>119</v>
      </c>
      <c r="I67" s="127"/>
      <c r="J67" s="68"/>
      <c r="K67" s="128"/>
      <c r="L67" s="129"/>
      <c r="M67" s="89">
        <f t="shared" si="5"/>
        <v>0</v>
      </c>
    </row>
    <row r="68" spans="1:13" ht="13.5" x14ac:dyDescent="0.2">
      <c r="A68" s="90">
        <v>67</v>
      </c>
      <c r="B68" s="127"/>
      <c r="C68" s="68"/>
      <c r="D68" s="128"/>
      <c r="E68" s="129"/>
      <c r="F68" s="89">
        <f t="shared" si="4"/>
        <v>0</v>
      </c>
      <c r="H68" s="90" t="s">
        <v>120</v>
      </c>
      <c r="I68" s="127"/>
      <c r="J68" s="68"/>
      <c r="K68" s="128"/>
      <c r="L68" s="129"/>
      <c r="M68" s="89">
        <f t="shared" si="5"/>
        <v>0</v>
      </c>
    </row>
    <row r="69" spans="1:13" ht="13.5" x14ac:dyDescent="0.2">
      <c r="A69" s="90">
        <v>68</v>
      </c>
      <c r="B69" s="127"/>
      <c r="C69" s="68"/>
      <c r="D69" s="128"/>
      <c r="E69" s="129"/>
      <c r="F69" s="89">
        <f t="shared" ref="F69:F132" si="6">ROUND(D69*E69,2)</f>
        <v>0</v>
      </c>
      <c r="H69" s="90" t="s">
        <v>121</v>
      </c>
      <c r="I69" s="127"/>
      <c r="J69" s="68"/>
      <c r="K69" s="128"/>
      <c r="L69" s="129"/>
      <c r="M69" s="89">
        <f t="shared" si="5"/>
        <v>0</v>
      </c>
    </row>
    <row r="70" spans="1:13" ht="13.5" x14ac:dyDescent="0.2">
      <c r="A70" s="90">
        <v>69</v>
      </c>
      <c r="B70" s="127"/>
      <c r="C70" s="68"/>
      <c r="D70" s="128"/>
      <c r="E70" s="129"/>
      <c r="F70" s="89">
        <f t="shared" si="6"/>
        <v>0</v>
      </c>
      <c r="H70" s="90" t="s">
        <v>122</v>
      </c>
      <c r="I70" s="127"/>
      <c r="J70" s="68"/>
      <c r="K70" s="128"/>
      <c r="L70" s="129"/>
      <c r="M70" s="89">
        <f t="shared" si="5"/>
        <v>0</v>
      </c>
    </row>
    <row r="71" spans="1:13" ht="13.5" x14ac:dyDescent="0.2">
      <c r="A71" s="90">
        <v>70</v>
      </c>
      <c r="B71" s="127"/>
      <c r="C71" s="68"/>
      <c r="D71" s="128"/>
      <c r="E71" s="129"/>
      <c r="F71" s="89">
        <f t="shared" si="6"/>
        <v>0</v>
      </c>
      <c r="H71" s="90" t="s">
        <v>123</v>
      </c>
      <c r="I71" s="127"/>
      <c r="J71" s="68"/>
      <c r="K71" s="128"/>
      <c r="L71" s="129"/>
      <c r="M71" s="89">
        <f t="shared" si="5"/>
        <v>0</v>
      </c>
    </row>
    <row r="72" spans="1:13" ht="13.5" x14ac:dyDescent="0.2">
      <c r="A72" s="90">
        <v>71</v>
      </c>
      <c r="B72" s="127"/>
      <c r="C72" s="68"/>
      <c r="D72" s="128"/>
      <c r="E72" s="129"/>
      <c r="F72" s="89">
        <f t="shared" si="6"/>
        <v>0</v>
      </c>
      <c r="H72" s="90" t="s">
        <v>124</v>
      </c>
      <c r="I72" s="127"/>
      <c r="J72" s="68"/>
      <c r="K72" s="128"/>
      <c r="L72" s="129"/>
      <c r="M72" s="89">
        <f t="shared" si="5"/>
        <v>0</v>
      </c>
    </row>
    <row r="73" spans="1:13" ht="13.5" x14ac:dyDescent="0.2">
      <c r="A73" s="90">
        <v>72</v>
      </c>
      <c r="B73" s="127"/>
      <c r="C73" s="68"/>
      <c r="D73" s="128"/>
      <c r="E73" s="129"/>
      <c r="F73" s="89">
        <f t="shared" si="6"/>
        <v>0</v>
      </c>
      <c r="H73" s="90" t="s">
        <v>125</v>
      </c>
      <c r="I73" s="127"/>
      <c r="J73" s="68"/>
      <c r="K73" s="128"/>
      <c r="L73" s="129"/>
      <c r="M73" s="89">
        <f t="shared" si="5"/>
        <v>0</v>
      </c>
    </row>
    <row r="74" spans="1:13" ht="13.5" x14ac:dyDescent="0.2">
      <c r="A74" s="90">
        <v>73</v>
      </c>
      <c r="B74" s="127"/>
      <c r="C74" s="68"/>
      <c r="D74" s="128"/>
      <c r="E74" s="129"/>
      <c r="F74" s="89">
        <f t="shared" si="6"/>
        <v>0</v>
      </c>
      <c r="H74" s="90" t="s">
        <v>126</v>
      </c>
      <c r="I74" s="127"/>
      <c r="J74" s="68"/>
      <c r="K74" s="128"/>
      <c r="L74" s="129"/>
      <c r="M74" s="89">
        <f t="shared" si="5"/>
        <v>0</v>
      </c>
    </row>
    <row r="75" spans="1:13" ht="13.5" x14ac:dyDescent="0.2">
      <c r="A75" s="90">
        <v>74</v>
      </c>
      <c r="B75" s="127"/>
      <c r="C75" s="68"/>
      <c r="D75" s="128"/>
      <c r="E75" s="129"/>
      <c r="F75" s="89">
        <f t="shared" si="6"/>
        <v>0</v>
      </c>
      <c r="H75" s="90" t="s">
        <v>127</v>
      </c>
      <c r="I75" s="127"/>
      <c r="J75" s="68"/>
      <c r="K75" s="128"/>
      <c r="L75" s="129"/>
      <c r="M75" s="89">
        <f t="shared" si="5"/>
        <v>0</v>
      </c>
    </row>
    <row r="76" spans="1:13" ht="13.5" x14ac:dyDescent="0.2">
      <c r="A76" s="90">
        <v>75</v>
      </c>
      <c r="B76" s="127"/>
      <c r="C76" s="68"/>
      <c r="D76" s="128"/>
      <c r="E76" s="129"/>
      <c r="F76" s="89">
        <f t="shared" si="6"/>
        <v>0</v>
      </c>
      <c r="H76" s="90" t="s">
        <v>128</v>
      </c>
      <c r="I76" s="127"/>
      <c r="J76" s="68"/>
      <c r="K76" s="128"/>
      <c r="L76" s="129"/>
      <c r="M76" s="89">
        <f t="shared" si="5"/>
        <v>0</v>
      </c>
    </row>
    <row r="77" spans="1:13" ht="13.5" x14ac:dyDescent="0.2">
      <c r="A77" s="90">
        <v>76</v>
      </c>
      <c r="B77" s="127"/>
      <c r="C77" s="68"/>
      <c r="D77" s="128"/>
      <c r="E77" s="129"/>
      <c r="F77" s="89">
        <f t="shared" si="6"/>
        <v>0</v>
      </c>
      <c r="H77" s="90" t="s">
        <v>129</v>
      </c>
      <c r="I77" s="127"/>
      <c r="J77" s="68"/>
      <c r="K77" s="128"/>
      <c r="L77" s="129"/>
      <c r="M77" s="89">
        <f t="shared" si="5"/>
        <v>0</v>
      </c>
    </row>
    <row r="78" spans="1:13" ht="13.5" x14ac:dyDescent="0.2">
      <c r="A78" s="90">
        <v>77</v>
      </c>
      <c r="B78" s="127"/>
      <c r="C78" s="68"/>
      <c r="D78" s="128"/>
      <c r="E78" s="129"/>
      <c r="F78" s="89">
        <f t="shared" si="6"/>
        <v>0</v>
      </c>
      <c r="H78" s="90" t="s">
        <v>130</v>
      </c>
      <c r="I78" s="127"/>
      <c r="J78" s="68"/>
      <c r="K78" s="128"/>
      <c r="L78" s="129"/>
      <c r="M78" s="89">
        <f t="shared" si="5"/>
        <v>0</v>
      </c>
    </row>
    <row r="79" spans="1:13" ht="13.5" x14ac:dyDescent="0.2">
      <c r="A79" s="90">
        <v>78</v>
      </c>
      <c r="B79" s="127"/>
      <c r="C79" s="68"/>
      <c r="D79" s="128"/>
      <c r="E79" s="129"/>
      <c r="F79" s="89">
        <f t="shared" si="6"/>
        <v>0</v>
      </c>
      <c r="H79" s="90" t="s">
        <v>131</v>
      </c>
      <c r="I79" s="127"/>
      <c r="J79" s="68"/>
      <c r="K79" s="128"/>
      <c r="L79" s="129"/>
      <c r="M79" s="89">
        <f t="shared" si="5"/>
        <v>0</v>
      </c>
    </row>
    <row r="80" spans="1:13" ht="13.5" x14ac:dyDescent="0.2">
      <c r="A80" s="90">
        <v>79</v>
      </c>
      <c r="B80" s="127"/>
      <c r="C80" s="68"/>
      <c r="D80" s="128"/>
      <c r="E80" s="129"/>
      <c r="F80" s="89">
        <f t="shared" si="6"/>
        <v>0</v>
      </c>
      <c r="H80" s="90" t="s">
        <v>132</v>
      </c>
      <c r="I80" s="127"/>
      <c r="J80" s="68"/>
      <c r="K80" s="128"/>
      <c r="L80" s="129"/>
      <c r="M80" s="89">
        <f t="shared" si="5"/>
        <v>0</v>
      </c>
    </row>
    <row r="81" spans="1:13" ht="13.5" x14ac:dyDescent="0.2">
      <c r="A81" s="90">
        <v>80</v>
      </c>
      <c r="B81" s="127"/>
      <c r="C81" s="68"/>
      <c r="D81" s="128"/>
      <c r="E81" s="129"/>
      <c r="F81" s="89">
        <f t="shared" si="6"/>
        <v>0</v>
      </c>
      <c r="H81" s="90" t="s">
        <v>133</v>
      </c>
      <c r="I81" s="127"/>
      <c r="J81" s="68"/>
      <c r="K81" s="128"/>
      <c r="L81" s="129"/>
      <c r="M81" s="89">
        <f t="shared" si="5"/>
        <v>0</v>
      </c>
    </row>
    <row r="82" spans="1:13" ht="13.5" x14ac:dyDescent="0.2">
      <c r="A82" s="90">
        <v>81</v>
      </c>
      <c r="B82" s="127"/>
      <c r="C82" s="68"/>
      <c r="D82" s="128"/>
      <c r="E82" s="129"/>
      <c r="F82" s="89">
        <f t="shared" si="6"/>
        <v>0</v>
      </c>
      <c r="H82" s="90" t="s">
        <v>134</v>
      </c>
      <c r="I82" s="127"/>
      <c r="J82" s="68"/>
      <c r="K82" s="128"/>
      <c r="L82" s="129"/>
      <c r="M82" s="89">
        <f t="shared" si="5"/>
        <v>0</v>
      </c>
    </row>
    <row r="83" spans="1:13" ht="13.5" x14ac:dyDescent="0.2">
      <c r="A83" s="90">
        <v>82</v>
      </c>
      <c r="B83" s="127"/>
      <c r="C83" s="68"/>
      <c r="D83" s="128"/>
      <c r="E83" s="129"/>
      <c r="F83" s="89">
        <f t="shared" si="6"/>
        <v>0</v>
      </c>
      <c r="H83" s="90" t="s">
        <v>135</v>
      </c>
      <c r="I83" s="127"/>
      <c r="J83" s="68"/>
      <c r="K83" s="128"/>
      <c r="L83" s="129"/>
      <c r="M83" s="89">
        <f t="shared" si="5"/>
        <v>0</v>
      </c>
    </row>
    <row r="84" spans="1:13" ht="13.5" x14ac:dyDescent="0.2">
      <c r="A84" s="90">
        <v>83</v>
      </c>
      <c r="B84" s="127"/>
      <c r="C84" s="68"/>
      <c r="D84" s="128"/>
      <c r="E84" s="129"/>
      <c r="F84" s="89">
        <f t="shared" si="6"/>
        <v>0</v>
      </c>
      <c r="H84" s="90" t="s">
        <v>136</v>
      </c>
      <c r="I84" s="127"/>
      <c r="J84" s="68"/>
      <c r="K84" s="128"/>
      <c r="L84" s="129"/>
      <c r="M84" s="89">
        <f t="shared" si="5"/>
        <v>0</v>
      </c>
    </row>
    <row r="85" spans="1:13" ht="13.5" x14ac:dyDescent="0.2">
      <c r="A85" s="90">
        <v>84</v>
      </c>
      <c r="B85" s="127"/>
      <c r="C85" s="68"/>
      <c r="D85" s="128"/>
      <c r="E85" s="129"/>
      <c r="F85" s="89">
        <f t="shared" si="6"/>
        <v>0</v>
      </c>
      <c r="H85" s="90" t="s">
        <v>137</v>
      </c>
      <c r="I85" s="127"/>
      <c r="J85" s="68"/>
      <c r="K85" s="128"/>
      <c r="L85" s="129"/>
      <c r="M85" s="89">
        <f t="shared" si="5"/>
        <v>0</v>
      </c>
    </row>
    <row r="86" spans="1:13" ht="13.5" x14ac:dyDescent="0.2">
      <c r="A86" s="90">
        <v>85</v>
      </c>
      <c r="B86" s="127"/>
      <c r="C86" s="68"/>
      <c r="D86" s="128"/>
      <c r="E86" s="129"/>
      <c r="F86" s="89">
        <f t="shared" si="6"/>
        <v>0</v>
      </c>
      <c r="H86" s="90" t="s">
        <v>138</v>
      </c>
      <c r="I86" s="127"/>
      <c r="J86" s="68"/>
      <c r="K86" s="128"/>
      <c r="L86" s="129"/>
      <c r="M86" s="89">
        <f t="shared" si="5"/>
        <v>0</v>
      </c>
    </row>
    <row r="87" spans="1:13" ht="13.5" x14ac:dyDescent="0.2">
      <c r="A87" s="90">
        <v>86</v>
      </c>
      <c r="B87" s="127"/>
      <c r="C87" s="68"/>
      <c r="D87" s="128"/>
      <c r="E87" s="129"/>
      <c r="F87" s="89">
        <f t="shared" si="6"/>
        <v>0</v>
      </c>
      <c r="H87" s="90" t="s">
        <v>139</v>
      </c>
      <c r="I87" s="127"/>
      <c r="J87" s="68"/>
      <c r="K87" s="128"/>
      <c r="L87" s="129"/>
      <c r="M87" s="89">
        <f t="shared" si="5"/>
        <v>0</v>
      </c>
    </row>
    <row r="88" spans="1:13" ht="13.5" x14ac:dyDescent="0.2">
      <c r="A88" s="90">
        <v>87</v>
      </c>
      <c r="B88" s="127"/>
      <c r="C88" s="68"/>
      <c r="D88" s="128"/>
      <c r="E88" s="129"/>
      <c r="F88" s="89">
        <f t="shared" si="6"/>
        <v>0</v>
      </c>
      <c r="H88" s="90" t="s">
        <v>140</v>
      </c>
      <c r="I88" s="127"/>
      <c r="J88" s="68"/>
      <c r="K88" s="128"/>
      <c r="L88" s="129"/>
      <c r="M88" s="89">
        <f t="shared" si="5"/>
        <v>0</v>
      </c>
    </row>
    <row r="89" spans="1:13" ht="13.5" x14ac:dyDescent="0.2">
      <c r="A89" s="90">
        <v>88</v>
      </c>
      <c r="B89" s="127"/>
      <c r="C89" s="68"/>
      <c r="D89" s="128"/>
      <c r="E89" s="129"/>
      <c r="F89" s="89">
        <f t="shared" si="6"/>
        <v>0</v>
      </c>
      <c r="H89" s="90" t="s">
        <v>141</v>
      </c>
      <c r="I89" s="127"/>
      <c r="J89" s="68"/>
      <c r="K89" s="128"/>
      <c r="L89" s="129"/>
      <c r="M89" s="89">
        <f t="shared" si="5"/>
        <v>0</v>
      </c>
    </row>
    <row r="90" spans="1:13" ht="13.5" x14ac:dyDescent="0.2">
      <c r="A90" s="90">
        <v>89</v>
      </c>
      <c r="B90" s="127"/>
      <c r="C90" s="68"/>
      <c r="D90" s="128"/>
      <c r="E90" s="129"/>
      <c r="F90" s="89">
        <f t="shared" si="6"/>
        <v>0</v>
      </c>
      <c r="H90" s="90" t="s">
        <v>142</v>
      </c>
      <c r="I90" s="127"/>
      <c r="J90" s="68"/>
      <c r="K90" s="128"/>
      <c r="L90" s="129"/>
      <c r="M90" s="89">
        <f t="shared" si="5"/>
        <v>0</v>
      </c>
    </row>
    <row r="91" spans="1:13" ht="13.5" x14ac:dyDescent="0.2">
      <c r="A91" s="90">
        <v>90</v>
      </c>
      <c r="B91" s="127"/>
      <c r="C91" s="68"/>
      <c r="D91" s="128"/>
      <c r="E91" s="129"/>
      <c r="F91" s="89">
        <f t="shared" si="6"/>
        <v>0</v>
      </c>
      <c r="H91" s="90" t="s">
        <v>143</v>
      </c>
      <c r="I91" s="127"/>
      <c r="J91" s="68"/>
      <c r="K91" s="128"/>
      <c r="L91" s="129"/>
      <c r="M91" s="89">
        <f t="shared" si="5"/>
        <v>0</v>
      </c>
    </row>
    <row r="92" spans="1:13" ht="13.5" x14ac:dyDescent="0.2">
      <c r="A92" s="90">
        <v>91</v>
      </c>
      <c r="B92" s="127"/>
      <c r="C92" s="68"/>
      <c r="D92" s="128"/>
      <c r="E92" s="129"/>
      <c r="F92" s="89">
        <f t="shared" si="6"/>
        <v>0</v>
      </c>
      <c r="H92" s="90" t="s">
        <v>144</v>
      </c>
      <c r="I92" s="127"/>
      <c r="J92" s="68"/>
      <c r="K92" s="128"/>
      <c r="L92" s="129"/>
      <c r="M92" s="89">
        <f t="shared" si="5"/>
        <v>0</v>
      </c>
    </row>
    <row r="93" spans="1:13" ht="13.5" x14ac:dyDescent="0.2">
      <c r="A93" s="90">
        <v>92</v>
      </c>
      <c r="B93" s="127"/>
      <c r="C93" s="68"/>
      <c r="D93" s="128"/>
      <c r="E93" s="129"/>
      <c r="F93" s="89">
        <f t="shared" si="6"/>
        <v>0</v>
      </c>
      <c r="H93" s="90" t="s">
        <v>145</v>
      </c>
      <c r="I93" s="127"/>
      <c r="J93" s="68"/>
      <c r="K93" s="128"/>
      <c r="L93" s="129"/>
      <c r="M93" s="89">
        <f t="shared" si="5"/>
        <v>0</v>
      </c>
    </row>
    <row r="94" spans="1:13" ht="13.5" x14ac:dyDescent="0.2">
      <c r="A94" s="90">
        <v>93</v>
      </c>
      <c r="B94" s="127"/>
      <c r="C94" s="68"/>
      <c r="D94" s="128"/>
      <c r="E94" s="129"/>
      <c r="F94" s="89">
        <f t="shared" si="6"/>
        <v>0</v>
      </c>
      <c r="H94" s="90" t="s">
        <v>146</v>
      </c>
      <c r="I94" s="127"/>
      <c r="J94" s="68"/>
      <c r="K94" s="128"/>
      <c r="L94" s="129"/>
      <c r="M94" s="89">
        <f t="shared" si="5"/>
        <v>0</v>
      </c>
    </row>
    <row r="95" spans="1:13" ht="13.5" x14ac:dyDescent="0.2">
      <c r="A95" s="90">
        <v>94</v>
      </c>
      <c r="B95" s="127"/>
      <c r="C95" s="68"/>
      <c r="D95" s="128"/>
      <c r="E95" s="129"/>
      <c r="F95" s="89">
        <f t="shared" si="6"/>
        <v>0</v>
      </c>
      <c r="H95" s="90" t="s">
        <v>147</v>
      </c>
      <c r="I95" s="127"/>
      <c r="J95" s="68"/>
      <c r="K95" s="128"/>
      <c r="L95" s="129"/>
      <c r="M95" s="89">
        <f t="shared" si="5"/>
        <v>0</v>
      </c>
    </row>
    <row r="96" spans="1:13" ht="13.5" x14ac:dyDescent="0.2">
      <c r="A96" s="90">
        <v>95</v>
      </c>
      <c r="B96" s="127"/>
      <c r="C96" s="68"/>
      <c r="D96" s="128"/>
      <c r="E96" s="129"/>
      <c r="F96" s="89">
        <f t="shared" si="6"/>
        <v>0</v>
      </c>
      <c r="H96" s="90" t="s">
        <v>148</v>
      </c>
      <c r="I96" s="127"/>
      <c r="J96" s="68"/>
      <c r="K96" s="128"/>
      <c r="L96" s="129"/>
      <c r="M96" s="89">
        <f t="shared" si="5"/>
        <v>0</v>
      </c>
    </row>
    <row r="97" spans="1:13" ht="13.5" x14ac:dyDescent="0.2">
      <c r="A97" s="90">
        <v>96</v>
      </c>
      <c r="B97" s="127"/>
      <c r="C97" s="68"/>
      <c r="D97" s="128"/>
      <c r="E97" s="129"/>
      <c r="F97" s="89">
        <f t="shared" si="6"/>
        <v>0</v>
      </c>
      <c r="H97" s="90" t="s">
        <v>149</v>
      </c>
      <c r="I97" s="127"/>
      <c r="J97" s="68"/>
      <c r="K97" s="128"/>
      <c r="L97" s="129"/>
      <c r="M97" s="89">
        <f t="shared" si="5"/>
        <v>0</v>
      </c>
    </row>
    <row r="98" spans="1:13" ht="13.5" x14ac:dyDescent="0.2">
      <c r="A98" s="90">
        <v>97</v>
      </c>
      <c r="B98" s="127"/>
      <c r="C98" s="68"/>
      <c r="D98" s="128"/>
      <c r="E98" s="129"/>
      <c r="F98" s="89">
        <f t="shared" si="6"/>
        <v>0</v>
      </c>
      <c r="H98" s="90" t="s">
        <v>150</v>
      </c>
      <c r="I98" s="127"/>
      <c r="J98" s="68"/>
      <c r="K98" s="128"/>
      <c r="L98" s="129"/>
      <c r="M98" s="89">
        <f t="shared" si="5"/>
        <v>0</v>
      </c>
    </row>
    <row r="99" spans="1:13" ht="13.5" x14ac:dyDescent="0.2">
      <c r="A99" s="90">
        <v>98</v>
      </c>
      <c r="B99" s="127"/>
      <c r="C99" s="68"/>
      <c r="D99" s="128"/>
      <c r="E99" s="129"/>
      <c r="F99" s="89">
        <f t="shared" si="6"/>
        <v>0</v>
      </c>
      <c r="H99" s="90" t="s">
        <v>151</v>
      </c>
      <c r="I99" s="127"/>
      <c r="J99" s="68"/>
      <c r="K99" s="128"/>
      <c r="L99" s="129"/>
      <c r="M99" s="89">
        <f t="shared" si="5"/>
        <v>0</v>
      </c>
    </row>
    <row r="100" spans="1:13" ht="13.5" x14ac:dyDescent="0.2">
      <c r="A100" s="90">
        <v>99</v>
      </c>
      <c r="B100" s="127"/>
      <c r="C100" s="68"/>
      <c r="D100" s="128"/>
      <c r="E100" s="129"/>
      <c r="F100" s="89">
        <f t="shared" si="6"/>
        <v>0</v>
      </c>
      <c r="H100" s="90" t="s">
        <v>152</v>
      </c>
      <c r="I100" s="127"/>
      <c r="J100" s="68"/>
      <c r="K100" s="128"/>
      <c r="L100" s="129"/>
      <c r="M100" s="89">
        <f t="shared" si="5"/>
        <v>0</v>
      </c>
    </row>
    <row r="101" spans="1:13" ht="13.5" x14ac:dyDescent="0.2">
      <c r="A101" s="90">
        <v>100</v>
      </c>
      <c r="B101" s="127"/>
      <c r="C101" s="68"/>
      <c r="D101" s="128"/>
      <c r="E101" s="129"/>
      <c r="F101" s="89">
        <f t="shared" si="6"/>
        <v>0</v>
      </c>
      <c r="H101" s="90" t="s">
        <v>153</v>
      </c>
      <c r="I101" s="127"/>
      <c r="J101" s="68"/>
      <c r="K101" s="128"/>
      <c r="L101" s="129"/>
      <c r="M101" s="89">
        <f t="shared" si="5"/>
        <v>0</v>
      </c>
    </row>
    <row r="102" spans="1:13" ht="13.5" x14ac:dyDescent="0.2">
      <c r="A102" s="90">
        <v>101</v>
      </c>
      <c r="B102" s="127"/>
      <c r="C102" s="68"/>
      <c r="D102" s="128"/>
      <c r="E102" s="129"/>
      <c r="F102" s="89">
        <f t="shared" si="6"/>
        <v>0</v>
      </c>
      <c r="H102" s="90" t="s">
        <v>154</v>
      </c>
      <c r="I102" s="127"/>
      <c r="J102" s="68"/>
      <c r="K102" s="128"/>
      <c r="L102" s="129"/>
      <c r="M102" s="89">
        <f t="shared" si="5"/>
        <v>0</v>
      </c>
    </row>
    <row r="103" spans="1:13" ht="13.5" x14ac:dyDescent="0.2">
      <c r="A103" s="90">
        <v>102</v>
      </c>
      <c r="B103" s="127"/>
      <c r="C103" s="68"/>
      <c r="D103" s="128"/>
      <c r="E103" s="129"/>
      <c r="F103" s="89">
        <f t="shared" si="6"/>
        <v>0</v>
      </c>
      <c r="H103" s="90" t="s">
        <v>155</v>
      </c>
      <c r="I103" s="127"/>
      <c r="J103" s="68"/>
      <c r="K103" s="128"/>
      <c r="L103" s="129"/>
      <c r="M103" s="89">
        <f t="shared" si="5"/>
        <v>0</v>
      </c>
    </row>
    <row r="104" spans="1:13" ht="13.5" x14ac:dyDescent="0.2">
      <c r="A104" s="90">
        <v>103</v>
      </c>
      <c r="B104" s="127"/>
      <c r="C104" s="68"/>
      <c r="D104" s="128"/>
      <c r="E104" s="129"/>
      <c r="F104" s="89">
        <f t="shared" si="6"/>
        <v>0</v>
      </c>
      <c r="H104" s="90" t="s">
        <v>156</v>
      </c>
      <c r="I104" s="127"/>
      <c r="J104" s="68"/>
      <c r="K104" s="128"/>
      <c r="L104" s="129"/>
      <c r="M104" s="89">
        <f t="shared" si="5"/>
        <v>0</v>
      </c>
    </row>
    <row r="105" spans="1:13" ht="13.5" x14ac:dyDescent="0.2">
      <c r="A105" s="90">
        <v>104</v>
      </c>
      <c r="B105" s="127"/>
      <c r="C105" s="68"/>
      <c r="D105" s="128"/>
      <c r="E105" s="129"/>
      <c r="F105" s="89">
        <f t="shared" si="6"/>
        <v>0</v>
      </c>
      <c r="H105" s="90" t="s">
        <v>157</v>
      </c>
      <c r="I105" s="127"/>
      <c r="J105" s="68"/>
      <c r="K105" s="128"/>
      <c r="L105" s="129"/>
      <c r="M105" s="89">
        <f t="shared" si="5"/>
        <v>0</v>
      </c>
    </row>
    <row r="106" spans="1:13" ht="13.5" x14ac:dyDescent="0.2">
      <c r="A106" s="90">
        <v>105</v>
      </c>
      <c r="B106" s="127"/>
      <c r="C106" s="68"/>
      <c r="D106" s="128"/>
      <c r="E106" s="129"/>
      <c r="F106" s="89">
        <f t="shared" si="6"/>
        <v>0</v>
      </c>
      <c r="H106" s="90" t="s">
        <v>158</v>
      </c>
      <c r="I106" s="127"/>
      <c r="J106" s="68"/>
      <c r="K106" s="128"/>
      <c r="L106" s="129"/>
      <c r="M106" s="89">
        <f t="shared" si="5"/>
        <v>0</v>
      </c>
    </row>
    <row r="107" spans="1:13" ht="13.5" x14ac:dyDescent="0.2">
      <c r="A107" s="90">
        <v>106</v>
      </c>
      <c r="B107" s="127"/>
      <c r="C107" s="68"/>
      <c r="D107" s="128"/>
      <c r="E107" s="129"/>
      <c r="F107" s="89">
        <f t="shared" si="6"/>
        <v>0</v>
      </c>
      <c r="H107" s="90" t="s">
        <v>159</v>
      </c>
      <c r="I107" s="127"/>
      <c r="J107" s="68"/>
      <c r="K107" s="128"/>
      <c r="L107" s="129"/>
      <c r="M107" s="89">
        <f t="shared" si="5"/>
        <v>0</v>
      </c>
    </row>
    <row r="108" spans="1:13" ht="13.5" x14ac:dyDescent="0.2">
      <c r="A108" s="90">
        <v>107</v>
      </c>
      <c r="B108" s="127"/>
      <c r="C108" s="68"/>
      <c r="D108" s="128"/>
      <c r="E108" s="129"/>
      <c r="F108" s="89">
        <f t="shared" si="6"/>
        <v>0</v>
      </c>
      <c r="H108" s="90" t="s">
        <v>160</v>
      </c>
      <c r="I108" s="127"/>
      <c r="J108" s="68"/>
      <c r="K108" s="128"/>
      <c r="L108" s="129"/>
      <c r="M108" s="89">
        <f t="shared" si="5"/>
        <v>0</v>
      </c>
    </row>
    <row r="109" spans="1:13" ht="13.5" x14ac:dyDescent="0.2">
      <c r="A109" s="90">
        <v>108</v>
      </c>
      <c r="B109" s="127"/>
      <c r="C109" s="68"/>
      <c r="D109" s="128"/>
      <c r="E109" s="129"/>
      <c r="F109" s="89">
        <f t="shared" si="6"/>
        <v>0</v>
      </c>
      <c r="H109" s="90" t="s">
        <v>161</v>
      </c>
      <c r="I109" s="127"/>
      <c r="J109" s="68"/>
      <c r="K109" s="128"/>
      <c r="L109" s="129"/>
      <c r="M109" s="89">
        <f t="shared" si="5"/>
        <v>0</v>
      </c>
    </row>
    <row r="110" spans="1:13" ht="13.5" x14ac:dyDescent="0.2">
      <c r="A110" s="90">
        <v>109</v>
      </c>
      <c r="B110" s="127"/>
      <c r="C110" s="68"/>
      <c r="D110" s="128"/>
      <c r="E110" s="129"/>
      <c r="F110" s="89">
        <f t="shared" si="6"/>
        <v>0</v>
      </c>
      <c r="H110" s="90" t="s">
        <v>162</v>
      </c>
      <c r="I110" s="127"/>
      <c r="J110" s="68"/>
      <c r="K110" s="128"/>
      <c r="L110" s="129"/>
      <c r="M110" s="89">
        <f t="shared" si="5"/>
        <v>0</v>
      </c>
    </row>
    <row r="111" spans="1:13" ht="13.5" x14ac:dyDescent="0.2">
      <c r="A111" s="90">
        <v>110</v>
      </c>
      <c r="B111" s="127"/>
      <c r="C111" s="68"/>
      <c r="D111" s="128"/>
      <c r="E111" s="129"/>
      <c r="F111" s="89">
        <f t="shared" si="6"/>
        <v>0</v>
      </c>
      <c r="H111" s="90" t="s">
        <v>163</v>
      </c>
      <c r="I111" s="127"/>
      <c r="J111" s="68"/>
      <c r="K111" s="128"/>
      <c r="L111" s="129"/>
      <c r="M111" s="89">
        <f t="shared" si="5"/>
        <v>0</v>
      </c>
    </row>
    <row r="112" spans="1:13" ht="13.5" x14ac:dyDescent="0.2">
      <c r="A112" s="90">
        <v>111</v>
      </c>
      <c r="B112" s="127"/>
      <c r="C112" s="68"/>
      <c r="D112" s="128"/>
      <c r="E112" s="129"/>
      <c r="F112" s="89">
        <f t="shared" si="6"/>
        <v>0</v>
      </c>
      <c r="H112" s="90" t="s">
        <v>164</v>
      </c>
      <c r="I112" s="127"/>
      <c r="J112" s="68"/>
      <c r="K112" s="128"/>
      <c r="L112" s="129"/>
      <c r="M112" s="89">
        <f t="shared" si="5"/>
        <v>0</v>
      </c>
    </row>
    <row r="113" spans="1:13" ht="13.5" x14ac:dyDescent="0.2">
      <c r="A113" s="90">
        <v>112</v>
      </c>
      <c r="B113" s="127"/>
      <c r="C113" s="68"/>
      <c r="D113" s="128"/>
      <c r="E113" s="129"/>
      <c r="F113" s="89">
        <f t="shared" si="6"/>
        <v>0</v>
      </c>
      <c r="H113" s="90" t="s">
        <v>165</v>
      </c>
      <c r="I113" s="127"/>
      <c r="J113" s="68"/>
      <c r="K113" s="128"/>
      <c r="L113" s="129"/>
      <c r="M113" s="89">
        <f t="shared" si="5"/>
        <v>0</v>
      </c>
    </row>
    <row r="114" spans="1:13" ht="13.5" x14ac:dyDescent="0.2">
      <c r="A114" s="90">
        <v>113</v>
      </c>
      <c r="B114" s="127"/>
      <c r="C114" s="68"/>
      <c r="D114" s="128"/>
      <c r="E114" s="129"/>
      <c r="F114" s="89">
        <f t="shared" si="6"/>
        <v>0</v>
      </c>
      <c r="H114" s="90" t="s">
        <v>166</v>
      </c>
      <c r="I114" s="127"/>
      <c r="J114" s="68"/>
      <c r="K114" s="128"/>
      <c r="L114" s="129"/>
      <c r="M114" s="89">
        <f t="shared" si="5"/>
        <v>0</v>
      </c>
    </row>
    <row r="115" spans="1:13" ht="13.5" x14ac:dyDescent="0.2">
      <c r="A115" s="90">
        <v>114</v>
      </c>
      <c r="B115" s="127"/>
      <c r="C115" s="68"/>
      <c r="D115" s="128"/>
      <c r="E115" s="129"/>
      <c r="F115" s="89">
        <f t="shared" si="6"/>
        <v>0</v>
      </c>
      <c r="H115" s="90" t="s">
        <v>167</v>
      </c>
      <c r="I115" s="127"/>
      <c r="J115" s="68"/>
      <c r="K115" s="128"/>
      <c r="L115" s="129"/>
      <c r="M115" s="89">
        <f t="shared" si="5"/>
        <v>0</v>
      </c>
    </row>
    <row r="116" spans="1:13" ht="13.5" x14ac:dyDescent="0.2">
      <c r="A116" s="90">
        <v>115</v>
      </c>
      <c r="B116" s="127"/>
      <c r="C116" s="68"/>
      <c r="D116" s="128"/>
      <c r="E116" s="129"/>
      <c r="F116" s="89">
        <f t="shared" si="6"/>
        <v>0</v>
      </c>
      <c r="H116" s="90" t="s">
        <v>168</v>
      </c>
      <c r="I116" s="127"/>
      <c r="J116" s="68"/>
      <c r="K116" s="128"/>
      <c r="L116" s="129"/>
      <c r="M116" s="89">
        <f t="shared" si="5"/>
        <v>0</v>
      </c>
    </row>
    <row r="117" spans="1:13" ht="13.5" x14ac:dyDescent="0.2">
      <c r="A117" s="90">
        <v>116</v>
      </c>
      <c r="B117" s="127"/>
      <c r="C117" s="68"/>
      <c r="D117" s="128"/>
      <c r="E117" s="129"/>
      <c r="F117" s="89">
        <f t="shared" si="6"/>
        <v>0</v>
      </c>
      <c r="H117" s="90" t="s">
        <v>169</v>
      </c>
      <c r="I117" s="127"/>
      <c r="J117" s="68"/>
      <c r="K117" s="128"/>
      <c r="L117" s="129"/>
      <c r="M117" s="89">
        <f t="shared" si="5"/>
        <v>0</v>
      </c>
    </row>
    <row r="118" spans="1:13" ht="13.5" x14ac:dyDescent="0.2">
      <c r="A118" s="90">
        <v>117</v>
      </c>
      <c r="B118" s="127"/>
      <c r="C118" s="68"/>
      <c r="D118" s="128"/>
      <c r="E118" s="129"/>
      <c r="F118" s="89">
        <f t="shared" si="6"/>
        <v>0</v>
      </c>
      <c r="H118" s="90" t="s">
        <v>170</v>
      </c>
      <c r="I118" s="127"/>
      <c r="J118" s="68"/>
      <c r="K118" s="128"/>
      <c r="L118" s="129"/>
      <c r="M118" s="89">
        <f t="shared" si="5"/>
        <v>0</v>
      </c>
    </row>
    <row r="119" spans="1:13" ht="13.5" x14ac:dyDescent="0.2">
      <c r="A119" s="90">
        <v>118</v>
      </c>
      <c r="B119" s="127"/>
      <c r="C119" s="68"/>
      <c r="D119" s="128"/>
      <c r="E119" s="129"/>
      <c r="F119" s="89">
        <f t="shared" si="6"/>
        <v>0</v>
      </c>
      <c r="H119" s="90" t="s">
        <v>171</v>
      </c>
      <c r="I119" s="127"/>
      <c r="J119" s="68"/>
      <c r="K119" s="128"/>
      <c r="L119" s="129"/>
      <c r="M119" s="89">
        <f t="shared" si="5"/>
        <v>0</v>
      </c>
    </row>
    <row r="120" spans="1:13" ht="13.5" x14ac:dyDescent="0.2">
      <c r="A120" s="90">
        <v>119</v>
      </c>
      <c r="B120" s="127"/>
      <c r="C120" s="68"/>
      <c r="D120" s="128"/>
      <c r="E120" s="129"/>
      <c r="F120" s="89">
        <f t="shared" si="6"/>
        <v>0</v>
      </c>
      <c r="H120" s="90" t="s">
        <v>172</v>
      </c>
      <c r="I120" s="127"/>
      <c r="J120" s="68"/>
      <c r="K120" s="128"/>
      <c r="L120" s="129"/>
      <c r="M120" s="89">
        <f t="shared" si="5"/>
        <v>0</v>
      </c>
    </row>
    <row r="121" spans="1:13" ht="13.5" x14ac:dyDescent="0.2">
      <c r="A121" s="90">
        <v>120</v>
      </c>
      <c r="B121" s="127"/>
      <c r="C121" s="68"/>
      <c r="D121" s="128"/>
      <c r="E121" s="129"/>
      <c r="F121" s="89">
        <f t="shared" si="6"/>
        <v>0</v>
      </c>
      <c r="H121" s="90" t="s">
        <v>173</v>
      </c>
      <c r="I121" s="127"/>
      <c r="J121" s="68"/>
      <c r="K121" s="128"/>
      <c r="L121" s="129"/>
      <c r="M121" s="89">
        <f t="shared" si="5"/>
        <v>0</v>
      </c>
    </row>
    <row r="122" spans="1:13" ht="13.5" x14ac:dyDescent="0.2">
      <c r="A122" s="90">
        <v>121</v>
      </c>
      <c r="B122" s="127"/>
      <c r="C122" s="68"/>
      <c r="D122" s="128"/>
      <c r="E122" s="129"/>
      <c r="F122" s="89">
        <f t="shared" si="6"/>
        <v>0</v>
      </c>
      <c r="H122" s="90" t="s">
        <v>174</v>
      </c>
      <c r="I122" s="127"/>
      <c r="J122" s="68"/>
      <c r="K122" s="128"/>
      <c r="L122" s="129"/>
      <c r="M122" s="89">
        <f t="shared" si="5"/>
        <v>0</v>
      </c>
    </row>
    <row r="123" spans="1:13" ht="13.5" x14ac:dyDescent="0.2">
      <c r="A123" s="90">
        <v>122</v>
      </c>
      <c r="B123" s="127"/>
      <c r="C123" s="68"/>
      <c r="D123" s="128"/>
      <c r="E123" s="129"/>
      <c r="F123" s="89">
        <f t="shared" si="6"/>
        <v>0</v>
      </c>
      <c r="H123" s="90" t="s">
        <v>175</v>
      </c>
      <c r="I123" s="127"/>
      <c r="J123" s="68"/>
      <c r="K123" s="128"/>
      <c r="L123" s="129"/>
      <c r="M123" s="89">
        <f t="shared" si="5"/>
        <v>0</v>
      </c>
    </row>
    <row r="124" spans="1:13" ht="13.5" x14ac:dyDescent="0.2">
      <c r="A124" s="90">
        <v>123</v>
      </c>
      <c r="B124" s="127"/>
      <c r="C124" s="68"/>
      <c r="D124" s="128"/>
      <c r="E124" s="129"/>
      <c r="F124" s="89">
        <f t="shared" si="6"/>
        <v>0</v>
      </c>
      <c r="H124" s="90" t="s">
        <v>176</v>
      </c>
      <c r="I124" s="127"/>
      <c r="J124" s="68"/>
      <c r="K124" s="128"/>
      <c r="L124" s="129"/>
      <c r="M124" s="89">
        <f t="shared" si="5"/>
        <v>0</v>
      </c>
    </row>
    <row r="125" spans="1:13" ht="13.5" x14ac:dyDescent="0.2">
      <c r="A125" s="90">
        <v>124</v>
      </c>
      <c r="B125" s="127"/>
      <c r="C125" s="68"/>
      <c r="D125" s="128"/>
      <c r="E125" s="129"/>
      <c r="F125" s="89">
        <f t="shared" si="6"/>
        <v>0</v>
      </c>
      <c r="H125" s="90" t="s">
        <v>177</v>
      </c>
      <c r="I125" s="127"/>
      <c r="J125" s="68"/>
      <c r="K125" s="128"/>
      <c r="L125" s="129"/>
      <c r="M125" s="89">
        <f t="shared" si="5"/>
        <v>0</v>
      </c>
    </row>
    <row r="126" spans="1:13" ht="13.5" x14ac:dyDescent="0.2">
      <c r="A126" s="90">
        <v>125</v>
      </c>
      <c r="B126" s="127"/>
      <c r="C126" s="68"/>
      <c r="D126" s="128"/>
      <c r="E126" s="129"/>
      <c r="F126" s="89">
        <f t="shared" si="6"/>
        <v>0</v>
      </c>
      <c r="H126" s="90" t="s">
        <v>178</v>
      </c>
      <c r="I126" s="127"/>
      <c r="J126" s="68"/>
      <c r="K126" s="128"/>
      <c r="L126" s="129"/>
      <c r="M126" s="89">
        <f t="shared" si="5"/>
        <v>0</v>
      </c>
    </row>
    <row r="127" spans="1:13" ht="13.5" x14ac:dyDescent="0.2">
      <c r="A127" s="90">
        <v>126</v>
      </c>
      <c r="B127" s="127"/>
      <c r="C127" s="68"/>
      <c r="D127" s="128"/>
      <c r="E127" s="129"/>
      <c r="F127" s="89">
        <f t="shared" si="6"/>
        <v>0</v>
      </c>
      <c r="H127" s="90" t="s">
        <v>179</v>
      </c>
      <c r="I127" s="127"/>
      <c r="J127" s="68"/>
      <c r="K127" s="128"/>
      <c r="L127" s="129"/>
      <c r="M127" s="89">
        <f t="shared" si="5"/>
        <v>0</v>
      </c>
    </row>
    <row r="128" spans="1:13" ht="13.5" x14ac:dyDescent="0.2">
      <c r="A128" s="90">
        <v>127</v>
      </c>
      <c r="B128" s="127"/>
      <c r="C128" s="68"/>
      <c r="D128" s="128"/>
      <c r="E128" s="129"/>
      <c r="F128" s="89">
        <f t="shared" si="6"/>
        <v>0</v>
      </c>
      <c r="H128" s="90" t="s">
        <v>180</v>
      </c>
      <c r="I128" s="127"/>
      <c r="J128" s="68"/>
      <c r="K128" s="128"/>
      <c r="L128" s="129"/>
      <c r="M128" s="89">
        <f t="shared" si="5"/>
        <v>0</v>
      </c>
    </row>
    <row r="129" spans="1:13" ht="13.5" x14ac:dyDescent="0.2">
      <c r="A129" s="90">
        <v>128</v>
      </c>
      <c r="B129" s="127"/>
      <c r="C129" s="68"/>
      <c r="D129" s="128"/>
      <c r="E129" s="129"/>
      <c r="F129" s="89">
        <f t="shared" si="6"/>
        <v>0</v>
      </c>
      <c r="H129" s="90" t="s">
        <v>181</v>
      </c>
      <c r="I129" s="127"/>
      <c r="J129" s="68"/>
      <c r="K129" s="128"/>
      <c r="L129" s="129"/>
      <c r="M129" s="89">
        <f t="shared" si="5"/>
        <v>0</v>
      </c>
    </row>
    <row r="130" spans="1:13" ht="13.5" x14ac:dyDescent="0.2">
      <c r="A130" s="90">
        <v>129</v>
      </c>
      <c r="B130" s="127"/>
      <c r="C130" s="68"/>
      <c r="D130" s="128"/>
      <c r="E130" s="129"/>
      <c r="F130" s="89">
        <f t="shared" si="6"/>
        <v>0</v>
      </c>
      <c r="H130" s="90" t="s">
        <v>182</v>
      </c>
      <c r="I130" s="127"/>
      <c r="J130" s="68"/>
      <c r="K130" s="128"/>
      <c r="L130" s="129"/>
      <c r="M130" s="89">
        <f t="shared" ref="M130:M193" si="7">ROUND(K130*L130,2)</f>
        <v>0</v>
      </c>
    </row>
    <row r="131" spans="1:13" ht="13.5" x14ac:dyDescent="0.2">
      <c r="A131" s="90">
        <v>130</v>
      </c>
      <c r="B131" s="127"/>
      <c r="C131" s="68"/>
      <c r="D131" s="128"/>
      <c r="E131" s="129"/>
      <c r="F131" s="89">
        <f t="shared" si="6"/>
        <v>0</v>
      </c>
      <c r="H131" s="90" t="s">
        <v>183</v>
      </c>
      <c r="I131" s="127"/>
      <c r="J131" s="68"/>
      <c r="K131" s="128"/>
      <c r="L131" s="129"/>
      <c r="M131" s="89">
        <f t="shared" si="7"/>
        <v>0</v>
      </c>
    </row>
    <row r="132" spans="1:13" ht="13.5" x14ac:dyDescent="0.2">
      <c r="A132" s="90">
        <v>131</v>
      </c>
      <c r="B132" s="127"/>
      <c r="C132" s="68"/>
      <c r="D132" s="128"/>
      <c r="E132" s="129"/>
      <c r="F132" s="89">
        <f t="shared" si="6"/>
        <v>0</v>
      </c>
      <c r="H132" s="90" t="s">
        <v>184</v>
      </c>
      <c r="I132" s="127"/>
      <c r="J132" s="68"/>
      <c r="K132" s="128"/>
      <c r="L132" s="129"/>
      <c r="M132" s="89">
        <f t="shared" si="7"/>
        <v>0</v>
      </c>
    </row>
    <row r="133" spans="1:13" ht="13.5" x14ac:dyDescent="0.2">
      <c r="A133" s="90">
        <v>132</v>
      </c>
      <c r="B133" s="127"/>
      <c r="C133" s="68"/>
      <c r="D133" s="128"/>
      <c r="E133" s="129"/>
      <c r="F133" s="89">
        <f t="shared" ref="F133:F196" si="8">ROUND(D133*E133,2)</f>
        <v>0</v>
      </c>
      <c r="H133" s="90" t="s">
        <v>185</v>
      </c>
      <c r="I133" s="127"/>
      <c r="J133" s="68"/>
      <c r="K133" s="128"/>
      <c r="L133" s="129"/>
      <c r="M133" s="89">
        <f t="shared" si="7"/>
        <v>0</v>
      </c>
    </row>
    <row r="134" spans="1:13" ht="13.5" x14ac:dyDescent="0.2">
      <c r="A134" s="90">
        <v>133</v>
      </c>
      <c r="B134" s="127"/>
      <c r="C134" s="68"/>
      <c r="D134" s="128"/>
      <c r="E134" s="129"/>
      <c r="F134" s="89">
        <f t="shared" si="8"/>
        <v>0</v>
      </c>
      <c r="H134" s="90" t="s">
        <v>186</v>
      </c>
      <c r="I134" s="127"/>
      <c r="J134" s="68"/>
      <c r="K134" s="128"/>
      <c r="L134" s="129"/>
      <c r="M134" s="89">
        <f t="shared" si="7"/>
        <v>0</v>
      </c>
    </row>
    <row r="135" spans="1:13" ht="13.5" x14ac:dyDescent="0.2">
      <c r="A135" s="90">
        <v>134</v>
      </c>
      <c r="B135" s="127"/>
      <c r="C135" s="68"/>
      <c r="D135" s="128"/>
      <c r="E135" s="129"/>
      <c r="F135" s="89">
        <f t="shared" si="8"/>
        <v>0</v>
      </c>
      <c r="H135" s="90" t="s">
        <v>187</v>
      </c>
      <c r="I135" s="127"/>
      <c r="J135" s="68"/>
      <c r="K135" s="128"/>
      <c r="L135" s="129"/>
      <c r="M135" s="89">
        <f t="shared" si="7"/>
        <v>0</v>
      </c>
    </row>
    <row r="136" spans="1:13" ht="13.5" x14ac:dyDescent="0.2">
      <c r="A136" s="90">
        <v>135</v>
      </c>
      <c r="B136" s="127"/>
      <c r="C136" s="68"/>
      <c r="D136" s="128"/>
      <c r="E136" s="129"/>
      <c r="F136" s="89">
        <f t="shared" si="8"/>
        <v>0</v>
      </c>
      <c r="H136" s="90" t="s">
        <v>188</v>
      </c>
      <c r="I136" s="127"/>
      <c r="J136" s="68"/>
      <c r="K136" s="128"/>
      <c r="L136" s="129"/>
      <c r="M136" s="89">
        <f t="shared" si="7"/>
        <v>0</v>
      </c>
    </row>
    <row r="137" spans="1:13" ht="13.5" x14ac:dyDescent="0.2">
      <c r="A137" s="90">
        <v>136</v>
      </c>
      <c r="B137" s="127"/>
      <c r="C137" s="68"/>
      <c r="D137" s="128"/>
      <c r="E137" s="129"/>
      <c r="F137" s="89">
        <f t="shared" si="8"/>
        <v>0</v>
      </c>
      <c r="H137" s="90" t="s">
        <v>189</v>
      </c>
      <c r="I137" s="127"/>
      <c r="J137" s="68"/>
      <c r="K137" s="128"/>
      <c r="L137" s="129"/>
      <c r="M137" s="89">
        <f t="shared" si="7"/>
        <v>0</v>
      </c>
    </row>
    <row r="138" spans="1:13" ht="13.5" x14ac:dyDescent="0.2">
      <c r="A138" s="90">
        <v>137</v>
      </c>
      <c r="B138" s="127"/>
      <c r="C138" s="68"/>
      <c r="D138" s="128"/>
      <c r="E138" s="129"/>
      <c r="F138" s="89">
        <f t="shared" si="8"/>
        <v>0</v>
      </c>
      <c r="H138" s="90" t="s">
        <v>190</v>
      </c>
      <c r="I138" s="127"/>
      <c r="J138" s="68"/>
      <c r="K138" s="128"/>
      <c r="L138" s="129"/>
      <c r="M138" s="89">
        <f t="shared" si="7"/>
        <v>0</v>
      </c>
    </row>
    <row r="139" spans="1:13" ht="13.5" x14ac:dyDescent="0.2">
      <c r="A139" s="90">
        <v>138</v>
      </c>
      <c r="B139" s="127"/>
      <c r="C139" s="68"/>
      <c r="D139" s="128"/>
      <c r="E139" s="129"/>
      <c r="F139" s="89">
        <f t="shared" si="8"/>
        <v>0</v>
      </c>
      <c r="H139" s="90" t="s">
        <v>191</v>
      </c>
      <c r="I139" s="127"/>
      <c r="J139" s="68"/>
      <c r="K139" s="128"/>
      <c r="L139" s="129"/>
      <c r="M139" s="89">
        <f t="shared" si="7"/>
        <v>0</v>
      </c>
    </row>
    <row r="140" spans="1:13" ht="13.5" x14ac:dyDescent="0.2">
      <c r="A140" s="90">
        <v>139</v>
      </c>
      <c r="B140" s="127"/>
      <c r="C140" s="68"/>
      <c r="D140" s="128"/>
      <c r="E140" s="129"/>
      <c r="F140" s="89">
        <f t="shared" si="8"/>
        <v>0</v>
      </c>
      <c r="H140" s="90" t="s">
        <v>192</v>
      </c>
      <c r="I140" s="127"/>
      <c r="J140" s="68"/>
      <c r="K140" s="128"/>
      <c r="L140" s="129"/>
      <c r="M140" s="89">
        <f t="shared" si="7"/>
        <v>0</v>
      </c>
    </row>
    <row r="141" spans="1:13" ht="13.5" x14ac:dyDescent="0.2">
      <c r="A141" s="90">
        <v>140</v>
      </c>
      <c r="B141" s="127"/>
      <c r="C141" s="68"/>
      <c r="D141" s="128"/>
      <c r="E141" s="129"/>
      <c r="F141" s="89">
        <f t="shared" si="8"/>
        <v>0</v>
      </c>
      <c r="H141" s="90" t="s">
        <v>193</v>
      </c>
      <c r="I141" s="127"/>
      <c r="J141" s="68"/>
      <c r="K141" s="128"/>
      <c r="L141" s="129"/>
      <c r="M141" s="89">
        <f t="shared" si="7"/>
        <v>0</v>
      </c>
    </row>
    <row r="142" spans="1:13" ht="13.5" x14ac:dyDescent="0.2">
      <c r="A142" s="90">
        <v>141</v>
      </c>
      <c r="B142" s="127"/>
      <c r="C142" s="68"/>
      <c r="D142" s="128"/>
      <c r="E142" s="129"/>
      <c r="F142" s="89">
        <f t="shared" si="8"/>
        <v>0</v>
      </c>
      <c r="H142" s="90" t="s">
        <v>194</v>
      </c>
      <c r="I142" s="127"/>
      <c r="J142" s="68"/>
      <c r="K142" s="128"/>
      <c r="L142" s="129"/>
      <c r="M142" s="89">
        <f t="shared" si="7"/>
        <v>0</v>
      </c>
    </row>
    <row r="143" spans="1:13" ht="13.5" x14ac:dyDescent="0.2">
      <c r="A143" s="90">
        <v>142</v>
      </c>
      <c r="B143" s="127"/>
      <c r="C143" s="68"/>
      <c r="D143" s="128"/>
      <c r="E143" s="129"/>
      <c r="F143" s="89">
        <f t="shared" si="8"/>
        <v>0</v>
      </c>
      <c r="H143" s="90" t="s">
        <v>195</v>
      </c>
      <c r="I143" s="127"/>
      <c r="J143" s="68"/>
      <c r="K143" s="128"/>
      <c r="L143" s="129"/>
      <c r="M143" s="89">
        <f t="shared" si="7"/>
        <v>0</v>
      </c>
    </row>
    <row r="144" spans="1:13" ht="13.5" x14ac:dyDescent="0.2">
      <c r="A144" s="90">
        <v>143</v>
      </c>
      <c r="B144" s="127"/>
      <c r="C144" s="68"/>
      <c r="D144" s="128"/>
      <c r="E144" s="129"/>
      <c r="F144" s="89">
        <f t="shared" si="8"/>
        <v>0</v>
      </c>
      <c r="H144" s="90" t="s">
        <v>196</v>
      </c>
      <c r="I144" s="127"/>
      <c r="J144" s="68"/>
      <c r="K144" s="128"/>
      <c r="L144" s="129"/>
      <c r="M144" s="89">
        <f t="shared" si="7"/>
        <v>0</v>
      </c>
    </row>
    <row r="145" spans="1:13" ht="13.5" x14ac:dyDescent="0.2">
      <c r="A145" s="90">
        <v>144</v>
      </c>
      <c r="B145" s="127"/>
      <c r="C145" s="68"/>
      <c r="D145" s="128"/>
      <c r="E145" s="129"/>
      <c r="F145" s="89">
        <f t="shared" si="8"/>
        <v>0</v>
      </c>
      <c r="H145" s="90" t="s">
        <v>197</v>
      </c>
      <c r="I145" s="127"/>
      <c r="J145" s="68"/>
      <c r="K145" s="128"/>
      <c r="L145" s="129"/>
      <c r="M145" s="89">
        <f t="shared" si="7"/>
        <v>0</v>
      </c>
    </row>
    <row r="146" spans="1:13" ht="13.5" x14ac:dyDescent="0.2">
      <c r="A146" s="90">
        <v>145</v>
      </c>
      <c r="B146" s="127"/>
      <c r="C146" s="68"/>
      <c r="D146" s="128"/>
      <c r="E146" s="129"/>
      <c r="F146" s="89">
        <f t="shared" si="8"/>
        <v>0</v>
      </c>
      <c r="H146" s="90" t="s">
        <v>198</v>
      </c>
      <c r="I146" s="127"/>
      <c r="J146" s="68"/>
      <c r="K146" s="128"/>
      <c r="L146" s="129"/>
      <c r="M146" s="89">
        <f t="shared" si="7"/>
        <v>0</v>
      </c>
    </row>
    <row r="147" spans="1:13" ht="13.5" x14ac:dyDescent="0.2">
      <c r="A147" s="90">
        <v>146</v>
      </c>
      <c r="B147" s="127"/>
      <c r="C147" s="68"/>
      <c r="D147" s="128"/>
      <c r="E147" s="129"/>
      <c r="F147" s="89">
        <f t="shared" si="8"/>
        <v>0</v>
      </c>
      <c r="H147" s="90" t="s">
        <v>199</v>
      </c>
      <c r="I147" s="127"/>
      <c r="J147" s="68"/>
      <c r="K147" s="128"/>
      <c r="L147" s="129"/>
      <c r="M147" s="89">
        <f t="shared" si="7"/>
        <v>0</v>
      </c>
    </row>
    <row r="148" spans="1:13" ht="13.5" x14ac:dyDescent="0.2">
      <c r="A148" s="90">
        <v>147</v>
      </c>
      <c r="B148" s="127"/>
      <c r="C148" s="68"/>
      <c r="D148" s="128"/>
      <c r="E148" s="129"/>
      <c r="F148" s="89">
        <f t="shared" si="8"/>
        <v>0</v>
      </c>
      <c r="H148" s="90" t="s">
        <v>200</v>
      </c>
      <c r="I148" s="127"/>
      <c r="J148" s="68"/>
      <c r="K148" s="128"/>
      <c r="L148" s="129"/>
      <c r="M148" s="89">
        <f t="shared" si="7"/>
        <v>0</v>
      </c>
    </row>
    <row r="149" spans="1:13" ht="13.5" x14ac:dyDescent="0.2">
      <c r="A149" s="90">
        <v>148</v>
      </c>
      <c r="B149" s="127"/>
      <c r="C149" s="68"/>
      <c r="D149" s="128"/>
      <c r="E149" s="129"/>
      <c r="F149" s="89">
        <f t="shared" si="8"/>
        <v>0</v>
      </c>
      <c r="H149" s="90" t="s">
        <v>201</v>
      </c>
      <c r="I149" s="127"/>
      <c r="J149" s="68"/>
      <c r="K149" s="128"/>
      <c r="L149" s="129"/>
      <c r="M149" s="89">
        <f t="shared" si="7"/>
        <v>0</v>
      </c>
    </row>
    <row r="150" spans="1:13" ht="13.5" x14ac:dyDescent="0.2">
      <c r="A150" s="90">
        <v>149</v>
      </c>
      <c r="B150" s="127"/>
      <c r="C150" s="68"/>
      <c r="D150" s="128"/>
      <c r="E150" s="129"/>
      <c r="F150" s="89">
        <f t="shared" si="8"/>
        <v>0</v>
      </c>
      <c r="H150" s="90" t="s">
        <v>202</v>
      </c>
      <c r="I150" s="127"/>
      <c r="J150" s="68"/>
      <c r="K150" s="128"/>
      <c r="L150" s="129"/>
      <c r="M150" s="89">
        <f t="shared" si="7"/>
        <v>0</v>
      </c>
    </row>
    <row r="151" spans="1:13" ht="13.5" x14ac:dyDescent="0.2">
      <c r="A151" s="90">
        <v>150</v>
      </c>
      <c r="B151" s="127"/>
      <c r="C151" s="68"/>
      <c r="D151" s="128"/>
      <c r="E151" s="129"/>
      <c r="F151" s="89">
        <f t="shared" si="8"/>
        <v>0</v>
      </c>
      <c r="H151" s="90" t="s">
        <v>203</v>
      </c>
      <c r="I151" s="127"/>
      <c r="J151" s="68"/>
      <c r="K151" s="128"/>
      <c r="L151" s="129"/>
      <c r="M151" s="89">
        <f t="shared" si="7"/>
        <v>0</v>
      </c>
    </row>
    <row r="152" spans="1:13" ht="13.5" x14ac:dyDescent="0.2">
      <c r="A152" s="90">
        <v>151</v>
      </c>
      <c r="B152" s="127"/>
      <c r="C152" s="68"/>
      <c r="D152" s="128"/>
      <c r="E152" s="129"/>
      <c r="F152" s="89">
        <f t="shared" si="8"/>
        <v>0</v>
      </c>
      <c r="H152" s="90" t="s">
        <v>255</v>
      </c>
      <c r="I152" s="127"/>
      <c r="J152" s="68"/>
      <c r="K152" s="128"/>
      <c r="L152" s="129"/>
      <c r="M152" s="89">
        <f t="shared" si="7"/>
        <v>0</v>
      </c>
    </row>
    <row r="153" spans="1:13" ht="13.5" x14ac:dyDescent="0.2">
      <c r="A153" s="90">
        <v>152</v>
      </c>
      <c r="B153" s="127"/>
      <c r="C153" s="68"/>
      <c r="D153" s="128"/>
      <c r="E153" s="129"/>
      <c r="F153" s="89">
        <f t="shared" si="8"/>
        <v>0</v>
      </c>
      <c r="H153" s="90" t="s">
        <v>256</v>
      </c>
      <c r="I153" s="127"/>
      <c r="J153" s="68"/>
      <c r="K153" s="128"/>
      <c r="L153" s="129"/>
      <c r="M153" s="89">
        <f t="shared" si="7"/>
        <v>0</v>
      </c>
    </row>
    <row r="154" spans="1:13" ht="13.5" x14ac:dyDescent="0.2">
      <c r="A154" s="90">
        <v>153</v>
      </c>
      <c r="B154" s="127"/>
      <c r="C154" s="68"/>
      <c r="D154" s="128"/>
      <c r="E154" s="129"/>
      <c r="F154" s="89">
        <f t="shared" si="8"/>
        <v>0</v>
      </c>
      <c r="H154" s="90" t="s">
        <v>257</v>
      </c>
      <c r="I154" s="127"/>
      <c r="J154" s="68"/>
      <c r="K154" s="128"/>
      <c r="L154" s="129"/>
      <c r="M154" s="89">
        <f t="shared" si="7"/>
        <v>0</v>
      </c>
    </row>
    <row r="155" spans="1:13" ht="13.5" x14ac:dyDescent="0.2">
      <c r="A155" s="90">
        <v>154</v>
      </c>
      <c r="B155" s="127"/>
      <c r="C155" s="68"/>
      <c r="D155" s="128"/>
      <c r="E155" s="129"/>
      <c r="F155" s="89">
        <f t="shared" si="8"/>
        <v>0</v>
      </c>
      <c r="H155" s="90" t="s">
        <v>258</v>
      </c>
      <c r="I155" s="127"/>
      <c r="J155" s="68"/>
      <c r="K155" s="128"/>
      <c r="L155" s="129"/>
      <c r="M155" s="89">
        <f t="shared" si="7"/>
        <v>0</v>
      </c>
    </row>
    <row r="156" spans="1:13" ht="13.5" x14ac:dyDescent="0.2">
      <c r="A156" s="90">
        <v>155</v>
      </c>
      <c r="B156" s="127"/>
      <c r="C156" s="68"/>
      <c r="D156" s="128"/>
      <c r="E156" s="129"/>
      <c r="F156" s="89">
        <f t="shared" si="8"/>
        <v>0</v>
      </c>
      <c r="H156" s="90" t="s">
        <v>259</v>
      </c>
      <c r="I156" s="127"/>
      <c r="J156" s="68"/>
      <c r="K156" s="128"/>
      <c r="L156" s="129"/>
      <c r="M156" s="89">
        <f t="shared" si="7"/>
        <v>0</v>
      </c>
    </row>
    <row r="157" spans="1:13" ht="13.5" x14ac:dyDescent="0.2">
      <c r="A157" s="90">
        <v>156</v>
      </c>
      <c r="B157" s="127"/>
      <c r="C157" s="68"/>
      <c r="D157" s="128"/>
      <c r="E157" s="129"/>
      <c r="F157" s="89">
        <f t="shared" si="8"/>
        <v>0</v>
      </c>
      <c r="H157" s="90" t="s">
        <v>260</v>
      </c>
      <c r="I157" s="127"/>
      <c r="J157" s="68"/>
      <c r="K157" s="128"/>
      <c r="L157" s="129"/>
      <c r="M157" s="89">
        <f t="shared" si="7"/>
        <v>0</v>
      </c>
    </row>
    <row r="158" spans="1:13" ht="13.5" x14ac:dyDescent="0.2">
      <c r="A158" s="90">
        <v>157</v>
      </c>
      <c r="B158" s="127"/>
      <c r="C158" s="68"/>
      <c r="D158" s="128"/>
      <c r="E158" s="129"/>
      <c r="F158" s="89">
        <f t="shared" si="8"/>
        <v>0</v>
      </c>
      <c r="H158" s="90" t="s">
        <v>261</v>
      </c>
      <c r="I158" s="127"/>
      <c r="J158" s="68"/>
      <c r="K158" s="128"/>
      <c r="L158" s="129"/>
      <c r="M158" s="89">
        <f t="shared" si="7"/>
        <v>0</v>
      </c>
    </row>
    <row r="159" spans="1:13" ht="13.5" x14ac:dyDescent="0.2">
      <c r="A159" s="90">
        <v>158</v>
      </c>
      <c r="B159" s="127"/>
      <c r="C159" s="68"/>
      <c r="D159" s="128"/>
      <c r="E159" s="129"/>
      <c r="F159" s="89">
        <f t="shared" si="8"/>
        <v>0</v>
      </c>
      <c r="H159" s="90" t="s">
        <v>262</v>
      </c>
      <c r="I159" s="127"/>
      <c r="J159" s="68"/>
      <c r="K159" s="128"/>
      <c r="L159" s="129"/>
      <c r="M159" s="89">
        <f t="shared" si="7"/>
        <v>0</v>
      </c>
    </row>
    <row r="160" spans="1:13" ht="13.5" x14ac:dyDescent="0.2">
      <c r="A160" s="90">
        <v>159</v>
      </c>
      <c r="B160" s="127"/>
      <c r="C160" s="68"/>
      <c r="D160" s="128"/>
      <c r="E160" s="129"/>
      <c r="F160" s="89">
        <f t="shared" si="8"/>
        <v>0</v>
      </c>
      <c r="H160" s="90" t="s">
        <v>263</v>
      </c>
      <c r="I160" s="127"/>
      <c r="J160" s="68"/>
      <c r="K160" s="128"/>
      <c r="L160" s="129"/>
      <c r="M160" s="89">
        <f t="shared" si="7"/>
        <v>0</v>
      </c>
    </row>
    <row r="161" spans="1:13" ht="13.5" x14ac:dyDescent="0.2">
      <c r="A161" s="90">
        <v>160</v>
      </c>
      <c r="B161" s="127"/>
      <c r="C161" s="68"/>
      <c r="D161" s="128"/>
      <c r="E161" s="129"/>
      <c r="F161" s="89">
        <f t="shared" si="8"/>
        <v>0</v>
      </c>
      <c r="H161" s="90" t="s">
        <v>264</v>
      </c>
      <c r="I161" s="127"/>
      <c r="J161" s="68"/>
      <c r="K161" s="128"/>
      <c r="L161" s="129"/>
      <c r="M161" s="89">
        <f t="shared" si="7"/>
        <v>0</v>
      </c>
    </row>
    <row r="162" spans="1:13" ht="13.5" x14ac:dyDescent="0.2">
      <c r="A162" s="90">
        <v>161</v>
      </c>
      <c r="B162" s="127"/>
      <c r="C162" s="68"/>
      <c r="D162" s="128"/>
      <c r="E162" s="129"/>
      <c r="F162" s="89">
        <f t="shared" si="8"/>
        <v>0</v>
      </c>
      <c r="H162" s="90" t="s">
        <v>265</v>
      </c>
      <c r="I162" s="127"/>
      <c r="J162" s="68"/>
      <c r="K162" s="128"/>
      <c r="L162" s="129"/>
      <c r="M162" s="89">
        <f t="shared" si="7"/>
        <v>0</v>
      </c>
    </row>
    <row r="163" spans="1:13" ht="13.5" x14ac:dyDescent="0.2">
      <c r="A163" s="90">
        <v>162</v>
      </c>
      <c r="B163" s="127"/>
      <c r="C163" s="68"/>
      <c r="D163" s="128"/>
      <c r="E163" s="129"/>
      <c r="F163" s="89">
        <f t="shared" si="8"/>
        <v>0</v>
      </c>
      <c r="H163" s="90" t="s">
        <v>266</v>
      </c>
      <c r="I163" s="127"/>
      <c r="J163" s="68"/>
      <c r="K163" s="128"/>
      <c r="L163" s="129"/>
      <c r="M163" s="89">
        <f t="shared" si="7"/>
        <v>0</v>
      </c>
    </row>
    <row r="164" spans="1:13" ht="13.5" x14ac:dyDescent="0.2">
      <c r="A164" s="90">
        <v>163</v>
      </c>
      <c r="B164" s="127"/>
      <c r="C164" s="68"/>
      <c r="D164" s="128"/>
      <c r="E164" s="129"/>
      <c r="F164" s="89">
        <f t="shared" si="8"/>
        <v>0</v>
      </c>
      <c r="H164" s="90" t="s">
        <v>267</v>
      </c>
      <c r="I164" s="127"/>
      <c r="J164" s="68"/>
      <c r="K164" s="128"/>
      <c r="L164" s="129"/>
      <c r="M164" s="89">
        <f t="shared" si="7"/>
        <v>0</v>
      </c>
    </row>
    <row r="165" spans="1:13" ht="13.5" x14ac:dyDescent="0.2">
      <c r="A165" s="90">
        <v>164</v>
      </c>
      <c r="B165" s="127"/>
      <c r="C165" s="68"/>
      <c r="D165" s="128"/>
      <c r="E165" s="129"/>
      <c r="F165" s="89">
        <f t="shared" si="8"/>
        <v>0</v>
      </c>
      <c r="H165" s="90" t="s">
        <v>268</v>
      </c>
      <c r="I165" s="127"/>
      <c r="J165" s="68"/>
      <c r="K165" s="128"/>
      <c r="L165" s="129"/>
      <c r="M165" s="89">
        <f t="shared" si="7"/>
        <v>0</v>
      </c>
    </row>
    <row r="166" spans="1:13" ht="13.5" x14ac:dyDescent="0.2">
      <c r="A166" s="90">
        <v>165</v>
      </c>
      <c r="B166" s="127"/>
      <c r="C166" s="68"/>
      <c r="D166" s="128"/>
      <c r="E166" s="129"/>
      <c r="F166" s="89">
        <f t="shared" si="8"/>
        <v>0</v>
      </c>
      <c r="H166" s="90" t="s">
        <v>269</v>
      </c>
      <c r="I166" s="127"/>
      <c r="J166" s="68"/>
      <c r="K166" s="128"/>
      <c r="L166" s="129"/>
      <c r="M166" s="89">
        <f t="shared" si="7"/>
        <v>0</v>
      </c>
    </row>
    <row r="167" spans="1:13" ht="13.5" x14ac:dyDescent="0.2">
      <c r="A167" s="90">
        <v>166</v>
      </c>
      <c r="B167" s="127"/>
      <c r="C167" s="68"/>
      <c r="D167" s="128"/>
      <c r="E167" s="129"/>
      <c r="F167" s="89">
        <f t="shared" si="8"/>
        <v>0</v>
      </c>
      <c r="H167" s="90" t="s">
        <v>270</v>
      </c>
      <c r="I167" s="127"/>
      <c r="J167" s="68"/>
      <c r="K167" s="128"/>
      <c r="L167" s="129"/>
      <c r="M167" s="89">
        <f t="shared" si="7"/>
        <v>0</v>
      </c>
    </row>
    <row r="168" spans="1:13" ht="13.5" x14ac:dyDescent="0.2">
      <c r="A168" s="90">
        <v>167</v>
      </c>
      <c r="B168" s="127"/>
      <c r="C168" s="68"/>
      <c r="D168" s="128"/>
      <c r="E168" s="129"/>
      <c r="F168" s="89">
        <f t="shared" si="8"/>
        <v>0</v>
      </c>
      <c r="H168" s="90" t="s">
        <v>271</v>
      </c>
      <c r="I168" s="127"/>
      <c r="J168" s="68"/>
      <c r="K168" s="128"/>
      <c r="L168" s="129"/>
      <c r="M168" s="89">
        <f t="shared" si="7"/>
        <v>0</v>
      </c>
    </row>
    <row r="169" spans="1:13" ht="13.5" x14ac:dyDescent="0.2">
      <c r="A169" s="90">
        <v>168</v>
      </c>
      <c r="B169" s="127"/>
      <c r="C169" s="68"/>
      <c r="D169" s="128"/>
      <c r="E169" s="129"/>
      <c r="F169" s="89">
        <f t="shared" si="8"/>
        <v>0</v>
      </c>
      <c r="H169" s="90" t="s">
        <v>272</v>
      </c>
      <c r="I169" s="127"/>
      <c r="J169" s="68"/>
      <c r="K169" s="128"/>
      <c r="L169" s="129"/>
      <c r="M169" s="89">
        <f t="shared" si="7"/>
        <v>0</v>
      </c>
    </row>
    <row r="170" spans="1:13" ht="13.5" x14ac:dyDescent="0.2">
      <c r="A170" s="90">
        <v>169</v>
      </c>
      <c r="B170" s="127"/>
      <c r="C170" s="68"/>
      <c r="D170" s="128"/>
      <c r="E170" s="129"/>
      <c r="F170" s="89">
        <f t="shared" si="8"/>
        <v>0</v>
      </c>
      <c r="H170" s="90" t="s">
        <v>273</v>
      </c>
      <c r="I170" s="127"/>
      <c r="J170" s="68"/>
      <c r="K170" s="128"/>
      <c r="L170" s="129"/>
      <c r="M170" s="89">
        <f t="shared" si="7"/>
        <v>0</v>
      </c>
    </row>
    <row r="171" spans="1:13" ht="13.5" x14ac:dyDescent="0.2">
      <c r="A171" s="90">
        <v>170</v>
      </c>
      <c r="B171" s="127"/>
      <c r="C171" s="68"/>
      <c r="D171" s="128"/>
      <c r="E171" s="129"/>
      <c r="F171" s="89">
        <f t="shared" si="8"/>
        <v>0</v>
      </c>
      <c r="H171" s="90" t="s">
        <v>274</v>
      </c>
      <c r="I171" s="127"/>
      <c r="J171" s="68"/>
      <c r="K171" s="128"/>
      <c r="L171" s="129"/>
      <c r="M171" s="89">
        <f t="shared" si="7"/>
        <v>0</v>
      </c>
    </row>
    <row r="172" spans="1:13" ht="13.5" x14ac:dyDescent="0.2">
      <c r="A172" s="90">
        <v>171</v>
      </c>
      <c r="B172" s="127"/>
      <c r="C172" s="68"/>
      <c r="D172" s="128"/>
      <c r="E172" s="129"/>
      <c r="F172" s="89">
        <f t="shared" si="8"/>
        <v>0</v>
      </c>
      <c r="H172" s="90" t="s">
        <v>275</v>
      </c>
      <c r="I172" s="127"/>
      <c r="J172" s="68"/>
      <c r="K172" s="128"/>
      <c r="L172" s="129"/>
      <c r="M172" s="89">
        <f t="shared" si="7"/>
        <v>0</v>
      </c>
    </row>
    <row r="173" spans="1:13" ht="13.5" x14ac:dyDescent="0.2">
      <c r="A173" s="90">
        <v>172</v>
      </c>
      <c r="B173" s="127"/>
      <c r="C173" s="68"/>
      <c r="D173" s="128"/>
      <c r="E173" s="129"/>
      <c r="F173" s="89">
        <f t="shared" si="8"/>
        <v>0</v>
      </c>
      <c r="H173" s="90" t="s">
        <v>276</v>
      </c>
      <c r="I173" s="127"/>
      <c r="J173" s="68"/>
      <c r="K173" s="128"/>
      <c r="L173" s="129"/>
      <c r="M173" s="89">
        <f t="shared" si="7"/>
        <v>0</v>
      </c>
    </row>
    <row r="174" spans="1:13" ht="13.5" x14ac:dyDescent="0.2">
      <c r="A174" s="90">
        <v>173</v>
      </c>
      <c r="B174" s="127"/>
      <c r="C174" s="68"/>
      <c r="D174" s="128"/>
      <c r="E174" s="129"/>
      <c r="F174" s="89">
        <f t="shared" si="8"/>
        <v>0</v>
      </c>
      <c r="H174" s="90" t="s">
        <v>277</v>
      </c>
      <c r="I174" s="127"/>
      <c r="J174" s="68"/>
      <c r="K174" s="128"/>
      <c r="L174" s="129"/>
      <c r="M174" s="89">
        <f t="shared" si="7"/>
        <v>0</v>
      </c>
    </row>
    <row r="175" spans="1:13" ht="13.5" x14ac:dyDescent="0.2">
      <c r="A175" s="90">
        <v>174</v>
      </c>
      <c r="B175" s="127"/>
      <c r="C175" s="68"/>
      <c r="D175" s="128"/>
      <c r="E175" s="129"/>
      <c r="F175" s="89">
        <f t="shared" si="8"/>
        <v>0</v>
      </c>
      <c r="H175" s="90" t="s">
        <v>278</v>
      </c>
      <c r="I175" s="127"/>
      <c r="J175" s="68"/>
      <c r="K175" s="128"/>
      <c r="L175" s="129"/>
      <c r="M175" s="89">
        <f t="shared" si="7"/>
        <v>0</v>
      </c>
    </row>
    <row r="176" spans="1:13" ht="13.5" x14ac:dyDescent="0.2">
      <c r="A176" s="90">
        <v>175</v>
      </c>
      <c r="B176" s="127"/>
      <c r="C176" s="68"/>
      <c r="D176" s="128"/>
      <c r="E176" s="129"/>
      <c r="F176" s="89">
        <f t="shared" si="8"/>
        <v>0</v>
      </c>
      <c r="H176" s="90" t="s">
        <v>279</v>
      </c>
      <c r="I176" s="127"/>
      <c r="J176" s="68"/>
      <c r="K176" s="128"/>
      <c r="L176" s="129"/>
      <c r="M176" s="89">
        <f t="shared" si="7"/>
        <v>0</v>
      </c>
    </row>
    <row r="177" spans="1:13" ht="13.5" x14ac:dyDescent="0.2">
      <c r="A177" s="90">
        <v>176</v>
      </c>
      <c r="B177" s="127"/>
      <c r="C177" s="68"/>
      <c r="D177" s="128"/>
      <c r="E177" s="129"/>
      <c r="F177" s="89">
        <f t="shared" si="8"/>
        <v>0</v>
      </c>
      <c r="H177" s="90" t="s">
        <v>280</v>
      </c>
      <c r="I177" s="127"/>
      <c r="J177" s="68"/>
      <c r="K177" s="128"/>
      <c r="L177" s="129"/>
      <c r="M177" s="89">
        <f t="shared" si="7"/>
        <v>0</v>
      </c>
    </row>
    <row r="178" spans="1:13" ht="13.5" x14ac:dyDescent="0.2">
      <c r="A178" s="90">
        <v>177</v>
      </c>
      <c r="B178" s="127"/>
      <c r="C178" s="68"/>
      <c r="D178" s="128"/>
      <c r="E178" s="129"/>
      <c r="F178" s="89">
        <f t="shared" si="8"/>
        <v>0</v>
      </c>
      <c r="H178" s="90" t="s">
        <v>281</v>
      </c>
      <c r="I178" s="127"/>
      <c r="J178" s="68"/>
      <c r="K178" s="128"/>
      <c r="L178" s="129"/>
      <c r="M178" s="89">
        <f t="shared" si="7"/>
        <v>0</v>
      </c>
    </row>
    <row r="179" spans="1:13" ht="13.5" x14ac:dyDescent="0.2">
      <c r="A179" s="90">
        <v>178</v>
      </c>
      <c r="B179" s="127"/>
      <c r="C179" s="68"/>
      <c r="D179" s="128"/>
      <c r="E179" s="129"/>
      <c r="F179" s="89">
        <f t="shared" si="8"/>
        <v>0</v>
      </c>
      <c r="H179" s="90" t="s">
        <v>282</v>
      </c>
      <c r="I179" s="127"/>
      <c r="J179" s="68"/>
      <c r="K179" s="128"/>
      <c r="L179" s="129"/>
      <c r="M179" s="89">
        <f t="shared" si="7"/>
        <v>0</v>
      </c>
    </row>
    <row r="180" spans="1:13" ht="13.5" x14ac:dyDescent="0.2">
      <c r="A180" s="90">
        <v>179</v>
      </c>
      <c r="B180" s="127"/>
      <c r="C180" s="68"/>
      <c r="D180" s="128"/>
      <c r="E180" s="129"/>
      <c r="F180" s="89">
        <f t="shared" si="8"/>
        <v>0</v>
      </c>
      <c r="H180" s="90" t="s">
        <v>283</v>
      </c>
      <c r="I180" s="127"/>
      <c r="J180" s="68"/>
      <c r="K180" s="128"/>
      <c r="L180" s="129"/>
      <c r="M180" s="89">
        <f t="shared" si="7"/>
        <v>0</v>
      </c>
    </row>
    <row r="181" spans="1:13" ht="13.5" x14ac:dyDescent="0.2">
      <c r="A181" s="90">
        <v>180</v>
      </c>
      <c r="B181" s="127"/>
      <c r="C181" s="68"/>
      <c r="D181" s="128"/>
      <c r="E181" s="129"/>
      <c r="F181" s="89">
        <f t="shared" si="8"/>
        <v>0</v>
      </c>
      <c r="H181" s="90" t="s">
        <v>284</v>
      </c>
      <c r="I181" s="127"/>
      <c r="J181" s="68"/>
      <c r="K181" s="128"/>
      <c r="L181" s="129"/>
      <c r="M181" s="89">
        <f t="shared" si="7"/>
        <v>0</v>
      </c>
    </row>
    <row r="182" spans="1:13" ht="13.5" x14ac:dyDescent="0.2">
      <c r="A182" s="90">
        <v>181</v>
      </c>
      <c r="B182" s="127"/>
      <c r="C182" s="68"/>
      <c r="D182" s="128"/>
      <c r="E182" s="129"/>
      <c r="F182" s="89">
        <f t="shared" si="8"/>
        <v>0</v>
      </c>
      <c r="H182" s="90" t="s">
        <v>285</v>
      </c>
      <c r="I182" s="127"/>
      <c r="J182" s="68"/>
      <c r="K182" s="128"/>
      <c r="L182" s="129"/>
      <c r="M182" s="89">
        <f t="shared" si="7"/>
        <v>0</v>
      </c>
    </row>
    <row r="183" spans="1:13" ht="13.5" x14ac:dyDescent="0.2">
      <c r="A183" s="90">
        <v>182</v>
      </c>
      <c r="B183" s="127"/>
      <c r="C183" s="68"/>
      <c r="D183" s="128"/>
      <c r="E183" s="129"/>
      <c r="F183" s="89">
        <f t="shared" si="8"/>
        <v>0</v>
      </c>
      <c r="H183" s="90" t="s">
        <v>286</v>
      </c>
      <c r="I183" s="127"/>
      <c r="J183" s="68"/>
      <c r="K183" s="128"/>
      <c r="L183" s="129"/>
      <c r="M183" s="89">
        <f t="shared" si="7"/>
        <v>0</v>
      </c>
    </row>
    <row r="184" spans="1:13" ht="13.5" x14ac:dyDescent="0.2">
      <c r="A184" s="90">
        <v>183</v>
      </c>
      <c r="B184" s="127"/>
      <c r="C184" s="68"/>
      <c r="D184" s="128"/>
      <c r="E184" s="129"/>
      <c r="F184" s="89">
        <f t="shared" si="8"/>
        <v>0</v>
      </c>
      <c r="H184" s="90" t="s">
        <v>287</v>
      </c>
      <c r="I184" s="127"/>
      <c r="J184" s="68"/>
      <c r="K184" s="128"/>
      <c r="L184" s="129"/>
      <c r="M184" s="89">
        <f t="shared" si="7"/>
        <v>0</v>
      </c>
    </row>
    <row r="185" spans="1:13" ht="13.5" x14ac:dyDescent="0.2">
      <c r="A185" s="90">
        <v>184</v>
      </c>
      <c r="B185" s="127"/>
      <c r="C185" s="68"/>
      <c r="D185" s="128"/>
      <c r="E185" s="129"/>
      <c r="F185" s="89">
        <f t="shared" si="8"/>
        <v>0</v>
      </c>
      <c r="H185" s="90" t="s">
        <v>288</v>
      </c>
      <c r="I185" s="127"/>
      <c r="J185" s="68"/>
      <c r="K185" s="128"/>
      <c r="L185" s="129"/>
      <c r="M185" s="89">
        <f t="shared" si="7"/>
        <v>0</v>
      </c>
    </row>
    <row r="186" spans="1:13" ht="13.5" x14ac:dyDescent="0.2">
      <c r="A186" s="90">
        <v>185</v>
      </c>
      <c r="B186" s="127"/>
      <c r="C186" s="68"/>
      <c r="D186" s="128"/>
      <c r="E186" s="129"/>
      <c r="F186" s="89">
        <f t="shared" si="8"/>
        <v>0</v>
      </c>
      <c r="H186" s="90" t="s">
        <v>289</v>
      </c>
      <c r="I186" s="127"/>
      <c r="J186" s="68"/>
      <c r="K186" s="128"/>
      <c r="L186" s="129"/>
      <c r="M186" s="89">
        <f t="shared" si="7"/>
        <v>0</v>
      </c>
    </row>
    <row r="187" spans="1:13" ht="13.5" x14ac:dyDescent="0.2">
      <c r="A187" s="90">
        <v>186</v>
      </c>
      <c r="B187" s="127"/>
      <c r="C187" s="68"/>
      <c r="D187" s="128"/>
      <c r="E187" s="129"/>
      <c r="F187" s="89">
        <f t="shared" si="8"/>
        <v>0</v>
      </c>
      <c r="H187" s="90" t="s">
        <v>290</v>
      </c>
      <c r="I187" s="127"/>
      <c r="J187" s="68"/>
      <c r="K187" s="128"/>
      <c r="L187" s="129"/>
      <c r="M187" s="89">
        <f t="shared" si="7"/>
        <v>0</v>
      </c>
    </row>
    <row r="188" spans="1:13" ht="13.5" x14ac:dyDescent="0.2">
      <c r="A188" s="90">
        <v>187</v>
      </c>
      <c r="B188" s="127"/>
      <c r="C188" s="68"/>
      <c r="D188" s="128"/>
      <c r="E188" s="129"/>
      <c r="F188" s="89">
        <f t="shared" si="8"/>
        <v>0</v>
      </c>
      <c r="H188" s="90" t="s">
        <v>291</v>
      </c>
      <c r="I188" s="127"/>
      <c r="J188" s="68"/>
      <c r="K188" s="128"/>
      <c r="L188" s="129"/>
      <c r="M188" s="89">
        <f t="shared" si="7"/>
        <v>0</v>
      </c>
    </row>
    <row r="189" spans="1:13" ht="13.5" x14ac:dyDescent="0.2">
      <c r="A189" s="90">
        <v>188</v>
      </c>
      <c r="B189" s="127"/>
      <c r="C189" s="68"/>
      <c r="D189" s="128"/>
      <c r="E189" s="129"/>
      <c r="F189" s="89">
        <f t="shared" si="8"/>
        <v>0</v>
      </c>
      <c r="H189" s="90" t="s">
        <v>292</v>
      </c>
      <c r="I189" s="127"/>
      <c r="J189" s="68"/>
      <c r="K189" s="128"/>
      <c r="L189" s="129"/>
      <c r="M189" s="89">
        <f t="shared" si="7"/>
        <v>0</v>
      </c>
    </row>
    <row r="190" spans="1:13" ht="13.5" x14ac:dyDescent="0.2">
      <c r="A190" s="90">
        <v>189</v>
      </c>
      <c r="B190" s="127"/>
      <c r="C190" s="68"/>
      <c r="D190" s="128"/>
      <c r="E190" s="129"/>
      <c r="F190" s="89">
        <f t="shared" si="8"/>
        <v>0</v>
      </c>
      <c r="H190" s="90" t="s">
        <v>293</v>
      </c>
      <c r="I190" s="127"/>
      <c r="J190" s="68"/>
      <c r="K190" s="128"/>
      <c r="L190" s="129"/>
      <c r="M190" s="89">
        <f t="shared" si="7"/>
        <v>0</v>
      </c>
    </row>
    <row r="191" spans="1:13" ht="13.5" x14ac:dyDescent="0.2">
      <c r="A191" s="90">
        <v>190</v>
      </c>
      <c r="B191" s="127"/>
      <c r="C191" s="68"/>
      <c r="D191" s="128"/>
      <c r="E191" s="129"/>
      <c r="F191" s="89">
        <f t="shared" si="8"/>
        <v>0</v>
      </c>
      <c r="H191" s="90" t="s">
        <v>294</v>
      </c>
      <c r="I191" s="127"/>
      <c r="J191" s="68"/>
      <c r="K191" s="128"/>
      <c r="L191" s="129"/>
      <c r="M191" s="89">
        <f t="shared" si="7"/>
        <v>0</v>
      </c>
    </row>
    <row r="192" spans="1:13" ht="13.5" x14ac:dyDescent="0.2">
      <c r="A192" s="90">
        <v>191</v>
      </c>
      <c r="B192" s="127"/>
      <c r="C192" s="68"/>
      <c r="D192" s="128"/>
      <c r="E192" s="129"/>
      <c r="F192" s="89">
        <f t="shared" si="8"/>
        <v>0</v>
      </c>
      <c r="H192" s="90" t="s">
        <v>295</v>
      </c>
      <c r="I192" s="127"/>
      <c r="J192" s="68"/>
      <c r="K192" s="128"/>
      <c r="L192" s="129"/>
      <c r="M192" s="89">
        <f t="shared" si="7"/>
        <v>0</v>
      </c>
    </row>
    <row r="193" spans="1:13" ht="13.5" x14ac:dyDescent="0.2">
      <c r="A193" s="90">
        <v>192</v>
      </c>
      <c r="B193" s="127"/>
      <c r="C193" s="68"/>
      <c r="D193" s="128"/>
      <c r="E193" s="129"/>
      <c r="F193" s="89">
        <f t="shared" si="8"/>
        <v>0</v>
      </c>
      <c r="H193" s="90" t="s">
        <v>296</v>
      </c>
      <c r="I193" s="127"/>
      <c r="J193" s="68"/>
      <c r="K193" s="128"/>
      <c r="L193" s="129"/>
      <c r="M193" s="89">
        <f t="shared" si="7"/>
        <v>0</v>
      </c>
    </row>
    <row r="194" spans="1:13" ht="13.5" x14ac:dyDescent="0.2">
      <c r="A194" s="90">
        <v>193</v>
      </c>
      <c r="B194" s="127"/>
      <c r="C194" s="68"/>
      <c r="D194" s="128"/>
      <c r="E194" s="129"/>
      <c r="F194" s="89">
        <f t="shared" si="8"/>
        <v>0</v>
      </c>
      <c r="H194" s="90" t="s">
        <v>297</v>
      </c>
      <c r="I194" s="127"/>
      <c r="J194" s="68"/>
      <c r="K194" s="128"/>
      <c r="L194" s="129"/>
      <c r="M194" s="89">
        <f t="shared" ref="M194:M257" si="9">ROUND(K194*L194,2)</f>
        <v>0</v>
      </c>
    </row>
    <row r="195" spans="1:13" ht="13.5" x14ac:dyDescent="0.2">
      <c r="A195" s="90">
        <v>194</v>
      </c>
      <c r="B195" s="127"/>
      <c r="C195" s="68"/>
      <c r="D195" s="128"/>
      <c r="E195" s="129"/>
      <c r="F195" s="89">
        <f t="shared" si="8"/>
        <v>0</v>
      </c>
      <c r="H195" s="90" t="s">
        <v>298</v>
      </c>
      <c r="I195" s="127"/>
      <c r="J195" s="68"/>
      <c r="K195" s="128"/>
      <c r="L195" s="129"/>
      <c r="M195" s="89">
        <f t="shared" si="9"/>
        <v>0</v>
      </c>
    </row>
    <row r="196" spans="1:13" ht="13.5" x14ac:dyDescent="0.2">
      <c r="A196" s="90">
        <v>195</v>
      </c>
      <c r="B196" s="127"/>
      <c r="C196" s="68"/>
      <c r="D196" s="128"/>
      <c r="E196" s="129"/>
      <c r="F196" s="89">
        <f t="shared" si="8"/>
        <v>0</v>
      </c>
      <c r="H196" s="90" t="s">
        <v>299</v>
      </c>
      <c r="I196" s="127"/>
      <c r="J196" s="68"/>
      <c r="K196" s="128"/>
      <c r="L196" s="129"/>
      <c r="M196" s="89">
        <f t="shared" si="9"/>
        <v>0</v>
      </c>
    </row>
    <row r="197" spans="1:13" ht="13.5" x14ac:dyDescent="0.2">
      <c r="A197" s="90">
        <v>196</v>
      </c>
      <c r="B197" s="127"/>
      <c r="C197" s="68"/>
      <c r="D197" s="128"/>
      <c r="E197" s="129"/>
      <c r="F197" s="89">
        <f t="shared" ref="F197:F260" si="10">ROUND(D197*E197,2)</f>
        <v>0</v>
      </c>
      <c r="H197" s="90" t="s">
        <v>300</v>
      </c>
      <c r="I197" s="127"/>
      <c r="J197" s="68"/>
      <c r="K197" s="128"/>
      <c r="L197" s="129"/>
      <c r="M197" s="89">
        <f t="shared" si="9"/>
        <v>0</v>
      </c>
    </row>
    <row r="198" spans="1:13" ht="13.5" x14ac:dyDescent="0.2">
      <c r="A198" s="90">
        <v>197</v>
      </c>
      <c r="B198" s="127"/>
      <c r="C198" s="68"/>
      <c r="D198" s="128"/>
      <c r="E198" s="129"/>
      <c r="F198" s="89">
        <f t="shared" si="10"/>
        <v>0</v>
      </c>
      <c r="H198" s="90" t="s">
        <v>301</v>
      </c>
      <c r="I198" s="127"/>
      <c r="J198" s="68"/>
      <c r="K198" s="128"/>
      <c r="L198" s="129"/>
      <c r="M198" s="89">
        <f t="shared" si="9"/>
        <v>0</v>
      </c>
    </row>
    <row r="199" spans="1:13" ht="13.5" x14ac:dyDescent="0.2">
      <c r="A199" s="90">
        <v>198</v>
      </c>
      <c r="B199" s="127"/>
      <c r="C199" s="68"/>
      <c r="D199" s="128"/>
      <c r="E199" s="129"/>
      <c r="F199" s="89">
        <f t="shared" si="10"/>
        <v>0</v>
      </c>
      <c r="H199" s="90" t="s">
        <v>302</v>
      </c>
      <c r="I199" s="127"/>
      <c r="J199" s="68"/>
      <c r="K199" s="128"/>
      <c r="L199" s="129"/>
      <c r="M199" s="89">
        <f t="shared" si="9"/>
        <v>0</v>
      </c>
    </row>
    <row r="200" spans="1:13" ht="13.5" x14ac:dyDescent="0.2">
      <c r="A200" s="90">
        <v>199</v>
      </c>
      <c r="B200" s="127"/>
      <c r="C200" s="68"/>
      <c r="D200" s="128"/>
      <c r="E200" s="129"/>
      <c r="F200" s="89">
        <f t="shared" si="10"/>
        <v>0</v>
      </c>
      <c r="H200" s="90" t="s">
        <v>303</v>
      </c>
      <c r="I200" s="127"/>
      <c r="J200" s="68"/>
      <c r="K200" s="128"/>
      <c r="L200" s="129"/>
      <c r="M200" s="89">
        <f t="shared" si="9"/>
        <v>0</v>
      </c>
    </row>
    <row r="201" spans="1:13" ht="13.5" x14ac:dyDescent="0.2">
      <c r="A201" s="90">
        <v>200</v>
      </c>
      <c r="B201" s="127"/>
      <c r="C201" s="68"/>
      <c r="D201" s="128"/>
      <c r="E201" s="129"/>
      <c r="F201" s="89">
        <f t="shared" si="10"/>
        <v>0</v>
      </c>
      <c r="H201" s="90" t="s">
        <v>304</v>
      </c>
      <c r="I201" s="127"/>
      <c r="J201" s="68"/>
      <c r="K201" s="128"/>
      <c r="L201" s="129"/>
      <c r="M201" s="89">
        <f t="shared" si="9"/>
        <v>0</v>
      </c>
    </row>
    <row r="202" spans="1:13" ht="13.5" x14ac:dyDescent="0.2">
      <c r="A202" s="90">
        <v>201</v>
      </c>
      <c r="B202" s="127"/>
      <c r="C202" s="68"/>
      <c r="D202" s="128"/>
      <c r="E202" s="129"/>
      <c r="F202" s="89">
        <f t="shared" si="10"/>
        <v>0</v>
      </c>
      <c r="H202" s="90" t="s">
        <v>305</v>
      </c>
      <c r="I202" s="127"/>
      <c r="J202" s="68"/>
      <c r="K202" s="128"/>
      <c r="L202" s="129"/>
      <c r="M202" s="89">
        <f t="shared" si="9"/>
        <v>0</v>
      </c>
    </row>
    <row r="203" spans="1:13" ht="13.5" x14ac:dyDescent="0.2">
      <c r="A203" s="90">
        <v>202</v>
      </c>
      <c r="B203" s="127"/>
      <c r="C203" s="68"/>
      <c r="D203" s="128"/>
      <c r="E203" s="129"/>
      <c r="F203" s="89">
        <f t="shared" si="10"/>
        <v>0</v>
      </c>
      <c r="H203" s="90" t="s">
        <v>306</v>
      </c>
      <c r="I203" s="127"/>
      <c r="J203" s="68"/>
      <c r="K203" s="128"/>
      <c r="L203" s="129"/>
      <c r="M203" s="89">
        <f t="shared" si="9"/>
        <v>0</v>
      </c>
    </row>
    <row r="204" spans="1:13" ht="13.5" x14ac:dyDescent="0.2">
      <c r="A204" s="90">
        <v>203</v>
      </c>
      <c r="B204" s="127"/>
      <c r="C204" s="68"/>
      <c r="D204" s="128"/>
      <c r="E204" s="129"/>
      <c r="F204" s="89">
        <f t="shared" si="10"/>
        <v>0</v>
      </c>
      <c r="H204" s="90" t="s">
        <v>307</v>
      </c>
      <c r="I204" s="127"/>
      <c r="J204" s="68"/>
      <c r="K204" s="128"/>
      <c r="L204" s="129"/>
      <c r="M204" s="89">
        <f t="shared" si="9"/>
        <v>0</v>
      </c>
    </row>
    <row r="205" spans="1:13" ht="13.5" x14ac:dyDescent="0.2">
      <c r="A205" s="90">
        <v>204</v>
      </c>
      <c r="B205" s="127"/>
      <c r="C205" s="68"/>
      <c r="D205" s="128"/>
      <c r="E205" s="129"/>
      <c r="F205" s="89">
        <f t="shared" si="10"/>
        <v>0</v>
      </c>
      <c r="H205" s="90" t="s">
        <v>308</v>
      </c>
      <c r="I205" s="127"/>
      <c r="J205" s="68"/>
      <c r="K205" s="128"/>
      <c r="L205" s="129"/>
      <c r="M205" s="89">
        <f t="shared" si="9"/>
        <v>0</v>
      </c>
    </row>
    <row r="206" spans="1:13" ht="13.5" x14ac:dyDescent="0.2">
      <c r="A206" s="90">
        <v>205</v>
      </c>
      <c r="B206" s="127"/>
      <c r="C206" s="68"/>
      <c r="D206" s="128"/>
      <c r="E206" s="129"/>
      <c r="F206" s="89">
        <f t="shared" si="10"/>
        <v>0</v>
      </c>
      <c r="H206" s="90" t="s">
        <v>309</v>
      </c>
      <c r="I206" s="127"/>
      <c r="J206" s="68"/>
      <c r="K206" s="128"/>
      <c r="L206" s="129"/>
      <c r="M206" s="89">
        <f t="shared" si="9"/>
        <v>0</v>
      </c>
    </row>
    <row r="207" spans="1:13" ht="13.5" x14ac:dyDescent="0.2">
      <c r="A207" s="90">
        <v>206</v>
      </c>
      <c r="B207" s="127"/>
      <c r="C207" s="68"/>
      <c r="D207" s="128"/>
      <c r="E207" s="129"/>
      <c r="F207" s="89">
        <f t="shared" si="10"/>
        <v>0</v>
      </c>
      <c r="H207" s="90" t="s">
        <v>310</v>
      </c>
      <c r="I207" s="127"/>
      <c r="J207" s="68"/>
      <c r="K207" s="128"/>
      <c r="L207" s="129"/>
      <c r="M207" s="89">
        <f t="shared" si="9"/>
        <v>0</v>
      </c>
    </row>
    <row r="208" spans="1:13" ht="13.5" x14ac:dyDescent="0.2">
      <c r="A208" s="90">
        <v>207</v>
      </c>
      <c r="B208" s="127"/>
      <c r="C208" s="68"/>
      <c r="D208" s="128"/>
      <c r="E208" s="129"/>
      <c r="F208" s="89">
        <f t="shared" si="10"/>
        <v>0</v>
      </c>
      <c r="H208" s="90" t="s">
        <v>311</v>
      </c>
      <c r="I208" s="127"/>
      <c r="J208" s="68"/>
      <c r="K208" s="128"/>
      <c r="L208" s="129"/>
      <c r="M208" s="89">
        <f t="shared" si="9"/>
        <v>0</v>
      </c>
    </row>
    <row r="209" spans="1:13" ht="13.5" x14ac:dyDescent="0.2">
      <c r="A209" s="90">
        <v>208</v>
      </c>
      <c r="B209" s="127"/>
      <c r="C209" s="68"/>
      <c r="D209" s="128"/>
      <c r="E209" s="129"/>
      <c r="F209" s="89">
        <f t="shared" si="10"/>
        <v>0</v>
      </c>
      <c r="H209" s="90" t="s">
        <v>312</v>
      </c>
      <c r="I209" s="127"/>
      <c r="J209" s="68"/>
      <c r="K209" s="128"/>
      <c r="L209" s="129"/>
      <c r="M209" s="89">
        <f t="shared" si="9"/>
        <v>0</v>
      </c>
    </row>
    <row r="210" spans="1:13" ht="13.5" x14ac:dyDescent="0.2">
      <c r="A210" s="90">
        <v>209</v>
      </c>
      <c r="B210" s="127"/>
      <c r="C210" s="68"/>
      <c r="D210" s="128"/>
      <c r="E210" s="129"/>
      <c r="F210" s="89">
        <f t="shared" si="10"/>
        <v>0</v>
      </c>
      <c r="H210" s="90" t="s">
        <v>313</v>
      </c>
      <c r="I210" s="127"/>
      <c r="J210" s="68"/>
      <c r="K210" s="128"/>
      <c r="L210" s="129"/>
      <c r="M210" s="89">
        <f t="shared" si="9"/>
        <v>0</v>
      </c>
    </row>
    <row r="211" spans="1:13" ht="13.5" x14ac:dyDescent="0.2">
      <c r="A211" s="90">
        <v>210</v>
      </c>
      <c r="B211" s="127"/>
      <c r="C211" s="68"/>
      <c r="D211" s="128"/>
      <c r="E211" s="129"/>
      <c r="F211" s="89">
        <f t="shared" si="10"/>
        <v>0</v>
      </c>
      <c r="H211" s="90" t="s">
        <v>314</v>
      </c>
      <c r="I211" s="127"/>
      <c r="J211" s="68"/>
      <c r="K211" s="128"/>
      <c r="L211" s="129"/>
      <c r="M211" s="89">
        <f t="shared" si="9"/>
        <v>0</v>
      </c>
    </row>
    <row r="212" spans="1:13" ht="13.5" x14ac:dyDescent="0.2">
      <c r="A212" s="90">
        <v>211</v>
      </c>
      <c r="B212" s="127"/>
      <c r="C212" s="68"/>
      <c r="D212" s="128"/>
      <c r="E212" s="129"/>
      <c r="F212" s="89">
        <f t="shared" si="10"/>
        <v>0</v>
      </c>
      <c r="H212" s="90" t="s">
        <v>315</v>
      </c>
      <c r="I212" s="127"/>
      <c r="J212" s="68"/>
      <c r="K212" s="128"/>
      <c r="L212" s="129"/>
      <c r="M212" s="89">
        <f t="shared" si="9"/>
        <v>0</v>
      </c>
    </row>
    <row r="213" spans="1:13" ht="13.5" x14ac:dyDescent="0.2">
      <c r="A213" s="90">
        <v>212</v>
      </c>
      <c r="B213" s="127"/>
      <c r="C213" s="68"/>
      <c r="D213" s="128"/>
      <c r="E213" s="129"/>
      <c r="F213" s="89">
        <f t="shared" si="10"/>
        <v>0</v>
      </c>
      <c r="H213" s="90" t="s">
        <v>316</v>
      </c>
      <c r="I213" s="127"/>
      <c r="J213" s="68"/>
      <c r="K213" s="128"/>
      <c r="L213" s="129"/>
      <c r="M213" s="89">
        <f t="shared" si="9"/>
        <v>0</v>
      </c>
    </row>
    <row r="214" spans="1:13" ht="13.5" x14ac:dyDescent="0.2">
      <c r="A214" s="90">
        <v>213</v>
      </c>
      <c r="B214" s="127"/>
      <c r="C214" s="68"/>
      <c r="D214" s="128"/>
      <c r="E214" s="129"/>
      <c r="F214" s="89">
        <f t="shared" si="10"/>
        <v>0</v>
      </c>
      <c r="H214" s="90" t="s">
        <v>317</v>
      </c>
      <c r="I214" s="127"/>
      <c r="J214" s="68"/>
      <c r="K214" s="128"/>
      <c r="L214" s="129"/>
      <c r="M214" s="89">
        <f t="shared" si="9"/>
        <v>0</v>
      </c>
    </row>
    <row r="215" spans="1:13" ht="13.5" x14ac:dyDescent="0.2">
      <c r="A215" s="90">
        <v>214</v>
      </c>
      <c r="B215" s="127"/>
      <c r="C215" s="68"/>
      <c r="D215" s="128"/>
      <c r="E215" s="129"/>
      <c r="F215" s="89">
        <f t="shared" si="10"/>
        <v>0</v>
      </c>
      <c r="H215" s="90" t="s">
        <v>318</v>
      </c>
      <c r="I215" s="127"/>
      <c r="J215" s="68"/>
      <c r="K215" s="128"/>
      <c r="L215" s="129"/>
      <c r="M215" s="89">
        <f t="shared" si="9"/>
        <v>0</v>
      </c>
    </row>
    <row r="216" spans="1:13" ht="13.5" x14ac:dyDescent="0.2">
      <c r="A216" s="90">
        <v>215</v>
      </c>
      <c r="B216" s="127"/>
      <c r="C216" s="68"/>
      <c r="D216" s="128"/>
      <c r="E216" s="129"/>
      <c r="F216" s="89">
        <f t="shared" si="10"/>
        <v>0</v>
      </c>
      <c r="H216" s="90" t="s">
        <v>319</v>
      </c>
      <c r="I216" s="127"/>
      <c r="J216" s="68"/>
      <c r="K216" s="128"/>
      <c r="L216" s="129"/>
      <c r="M216" s="89">
        <f t="shared" si="9"/>
        <v>0</v>
      </c>
    </row>
    <row r="217" spans="1:13" ht="13.5" x14ac:dyDescent="0.2">
      <c r="A217" s="90">
        <v>216</v>
      </c>
      <c r="B217" s="127"/>
      <c r="C217" s="68"/>
      <c r="D217" s="128"/>
      <c r="E217" s="129"/>
      <c r="F217" s="89">
        <f t="shared" si="10"/>
        <v>0</v>
      </c>
      <c r="H217" s="90" t="s">
        <v>320</v>
      </c>
      <c r="I217" s="127"/>
      <c r="J217" s="68"/>
      <c r="K217" s="128"/>
      <c r="L217" s="129"/>
      <c r="M217" s="89">
        <f t="shared" si="9"/>
        <v>0</v>
      </c>
    </row>
    <row r="218" spans="1:13" ht="13.5" x14ac:dyDescent="0.2">
      <c r="A218" s="90">
        <v>217</v>
      </c>
      <c r="B218" s="127"/>
      <c r="C218" s="68"/>
      <c r="D218" s="128"/>
      <c r="E218" s="129"/>
      <c r="F218" s="89">
        <f t="shared" si="10"/>
        <v>0</v>
      </c>
      <c r="H218" s="90" t="s">
        <v>321</v>
      </c>
      <c r="I218" s="127"/>
      <c r="J218" s="68"/>
      <c r="K218" s="128"/>
      <c r="L218" s="129"/>
      <c r="M218" s="89">
        <f t="shared" si="9"/>
        <v>0</v>
      </c>
    </row>
    <row r="219" spans="1:13" ht="13.5" x14ac:dyDescent="0.2">
      <c r="A219" s="90">
        <v>218</v>
      </c>
      <c r="B219" s="127"/>
      <c r="C219" s="68"/>
      <c r="D219" s="128"/>
      <c r="E219" s="129"/>
      <c r="F219" s="89">
        <f t="shared" si="10"/>
        <v>0</v>
      </c>
      <c r="H219" s="90" t="s">
        <v>322</v>
      </c>
      <c r="I219" s="127"/>
      <c r="J219" s="68"/>
      <c r="K219" s="128"/>
      <c r="L219" s="129"/>
      <c r="M219" s="89">
        <f t="shared" si="9"/>
        <v>0</v>
      </c>
    </row>
    <row r="220" spans="1:13" ht="13.5" x14ac:dyDescent="0.2">
      <c r="A220" s="90">
        <v>219</v>
      </c>
      <c r="B220" s="127"/>
      <c r="C220" s="68"/>
      <c r="D220" s="128"/>
      <c r="E220" s="129"/>
      <c r="F220" s="89">
        <f t="shared" si="10"/>
        <v>0</v>
      </c>
      <c r="H220" s="90" t="s">
        <v>323</v>
      </c>
      <c r="I220" s="127"/>
      <c r="J220" s="68"/>
      <c r="K220" s="128"/>
      <c r="L220" s="129"/>
      <c r="M220" s="89">
        <f t="shared" si="9"/>
        <v>0</v>
      </c>
    </row>
    <row r="221" spans="1:13" ht="13.5" x14ac:dyDescent="0.2">
      <c r="A221" s="90">
        <v>220</v>
      </c>
      <c r="B221" s="127"/>
      <c r="C221" s="68"/>
      <c r="D221" s="128"/>
      <c r="E221" s="129"/>
      <c r="F221" s="89">
        <f t="shared" si="10"/>
        <v>0</v>
      </c>
      <c r="H221" s="90" t="s">
        <v>324</v>
      </c>
      <c r="I221" s="127"/>
      <c r="J221" s="68"/>
      <c r="K221" s="128"/>
      <c r="L221" s="129"/>
      <c r="M221" s="89">
        <f t="shared" si="9"/>
        <v>0</v>
      </c>
    </row>
    <row r="222" spans="1:13" ht="13.5" x14ac:dyDescent="0.2">
      <c r="A222" s="90">
        <v>221</v>
      </c>
      <c r="B222" s="127"/>
      <c r="C222" s="68"/>
      <c r="D222" s="128"/>
      <c r="E222" s="129"/>
      <c r="F222" s="89">
        <f t="shared" si="10"/>
        <v>0</v>
      </c>
      <c r="H222" s="90" t="s">
        <v>325</v>
      </c>
      <c r="I222" s="127"/>
      <c r="J222" s="68"/>
      <c r="K222" s="128"/>
      <c r="L222" s="129"/>
      <c r="M222" s="89">
        <f t="shared" si="9"/>
        <v>0</v>
      </c>
    </row>
    <row r="223" spans="1:13" ht="13.5" x14ac:dyDescent="0.2">
      <c r="A223" s="90">
        <v>222</v>
      </c>
      <c r="B223" s="127"/>
      <c r="C223" s="68"/>
      <c r="D223" s="128"/>
      <c r="E223" s="129"/>
      <c r="F223" s="89">
        <f t="shared" si="10"/>
        <v>0</v>
      </c>
      <c r="H223" s="90" t="s">
        <v>326</v>
      </c>
      <c r="I223" s="127"/>
      <c r="J223" s="68"/>
      <c r="K223" s="128"/>
      <c r="L223" s="129"/>
      <c r="M223" s="89">
        <f t="shared" si="9"/>
        <v>0</v>
      </c>
    </row>
    <row r="224" spans="1:13" ht="13.5" x14ac:dyDescent="0.2">
      <c r="A224" s="90">
        <v>223</v>
      </c>
      <c r="B224" s="127"/>
      <c r="C224" s="68"/>
      <c r="D224" s="128"/>
      <c r="E224" s="129"/>
      <c r="F224" s="89">
        <f t="shared" si="10"/>
        <v>0</v>
      </c>
      <c r="H224" s="90" t="s">
        <v>327</v>
      </c>
      <c r="I224" s="127"/>
      <c r="J224" s="68"/>
      <c r="K224" s="128"/>
      <c r="L224" s="129"/>
      <c r="M224" s="89">
        <f t="shared" si="9"/>
        <v>0</v>
      </c>
    </row>
    <row r="225" spans="1:13" ht="13.5" x14ac:dyDescent="0.2">
      <c r="A225" s="90">
        <v>224</v>
      </c>
      <c r="B225" s="127"/>
      <c r="C225" s="68"/>
      <c r="D225" s="128"/>
      <c r="E225" s="129"/>
      <c r="F225" s="89">
        <f t="shared" si="10"/>
        <v>0</v>
      </c>
      <c r="H225" s="90" t="s">
        <v>328</v>
      </c>
      <c r="I225" s="127"/>
      <c r="J225" s="68"/>
      <c r="K225" s="128"/>
      <c r="L225" s="129"/>
      <c r="M225" s="89">
        <f t="shared" si="9"/>
        <v>0</v>
      </c>
    </row>
    <row r="226" spans="1:13" ht="13.5" x14ac:dyDescent="0.2">
      <c r="A226" s="90">
        <v>225</v>
      </c>
      <c r="B226" s="127"/>
      <c r="C226" s="68"/>
      <c r="D226" s="128"/>
      <c r="E226" s="129"/>
      <c r="F226" s="89">
        <f t="shared" si="10"/>
        <v>0</v>
      </c>
      <c r="H226" s="90" t="s">
        <v>329</v>
      </c>
      <c r="I226" s="127"/>
      <c r="J226" s="68"/>
      <c r="K226" s="128"/>
      <c r="L226" s="129"/>
      <c r="M226" s="89">
        <f t="shared" si="9"/>
        <v>0</v>
      </c>
    </row>
    <row r="227" spans="1:13" ht="13.5" x14ac:dyDescent="0.2">
      <c r="A227" s="90">
        <v>226</v>
      </c>
      <c r="B227" s="127"/>
      <c r="C227" s="68"/>
      <c r="D227" s="128"/>
      <c r="E227" s="129"/>
      <c r="F227" s="89">
        <f t="shared" si="10"/>
        <v>0</v>
      </c>
      <c r="H227" s="90" t="s">
        <v>330</v>
      </c>
      <c r="I227" s="127"/>
      <c r="J227" s="68"/>
      <c r="K227" s="128"/>
      <c r="L227" s="129"/>
      <c r="M227" s="89">
        <f t="shared" si="9"/>
        <v>0</v>
      </c>
    </row>
    <row r="228" spans="1:13" ht="13.5" x14ac:dyDescent="0.2">
      <c r="A228" s="90">
        <v>227</v>
      </c>
      <c r="B228" s="127"/>
      <c r="C228" s="68"/>
      <c r="D228" s="128"/>
      <c r="E228" s="129"/>
      <c r="F228" s="89">
        <f t="shared" si="10"/>
        <v>0</v>
      </c>
      <c r="H228" s="90" t="s">
        <v>331</v>
      </c>
      <c r="I228" s="127"/>
      <c r="J228" s="68"/>
      <c r="K228" s="128"/>
      <c r="L228" s="129"/>
      <c r="M228" s="89">
        <f t="shared" si="9"/>
        <v>0</v>
      </c>
    </row>
    <row r="229" spans="1:13" ht="13.5" x14ac:dyDescent="0.2">
      <c r="A229" s="90">
        <v>228</v>
      </c>
      <c r="B229" s="127"/>
      <c r="C229" s="68"/>
      <c r="D229" s="128"/>
      <c r="E229" s="129"/>
      <c r="F229" s="89">
        <f t="shared" si="10"/>
        <v>0</v>
      </c>
      <c r="H229" s="90" t="s">
        <v>332</v>
      </c>
      <c r="I229" s="127"/>
      <c r="J229" s="68"/>
      <c r="K229" s="128"/>
      <c r="L229" s="129"/>
      <c r="M229" s="89">
        <f t="shared" si="9"/>
        <v>0</v>
      </c>
    </row>
    <row r="230" spans="1:13" ht="13.5" x14ac:dyDescent="0.2">
      <c r="A230" s="90">
        <v>229</v>
      </c>
      <c r="B230" s="127"/>
      <c r="C230" s="68"/>
      <c r="D230" s="128"/>
      <c r="E230" s="129"/>
      <c r="F230" s="89">
        <f t="shared" si="10"/>
        <v>0</v>
      </c>
      <c r="H230" s="90" t="s">
        <v>333</v>
      </c>
      <c r="I230" s="127"/>
      <c r="J230" s="68"/>
      <c r="K230" s="128"/>
      <c r="L230" s="129"/>
      <c r="M230" s="89">
        <f t="shared" si="9"/>
        <v>0</v>
      </c>
    </row>
    <row r="231" spans="1:13" ht="13.5" x14ac:dyDescent="0.2">
      <c r="A231" s="90">
        <v>230</v>
      </c>
      <c r="B231" s="127"/>
      <c r="C231" s="68"/>
      <c r="D231" s="128"/>
      <c r="E231" s="129"/>
      <c r="F231" s="89">
        <f t="shared" si="10"/>
        <v>0</v>
      </c>
      <c r="H231" s="90" t="s">
        <v>334</v>
      </c>
      <c r="I231" s="127"/>
      <c r="J231" s="68"/>
      <c r="K231" s="128"/>
      <c r="L231" s="129"/>
      <c r="M231" s="89">
        <f t="shared" si="9"/>
        <v>0</v>
      </c>
    </row>
    <row r="232" spans="1:13" ht="13.5" x14ac:dyDescent="0.2">
      <c r="A232" s="90">
        <v>231</v>
      </c>
      <c r="B232" s="127"/>
      <c r="C232" s="68"/>
      <c r="D232" s="128"/>
      <c r="E232" s="129"/>
      <c r="F232" s="89">
        <f t="shared" si="10"/>
        <v>0</v>
      </c>
      <c r="H232" s="90" t="s">
        <v>335</v>
      </c>
      <c r="I232" s="127"/>
      <c r="J232" s="68"/>
      <c r="K232" s="128"/>
      <c r="L232" s="129"/>
      <c r="M232" s="89">
        <f t="shared" si="9"/>
        <v>0</v>
      </c>
    </row>
    <row r="233" spans="1:13" ht="13.5" x14ac:dyDescent="0.2">
      <c r="A233" s="90">
        <v>232</v>
      </c>
      <c r="B233" s="127"/>
      <c r="C233" s="68"/>
      <c r="D233" s="128"/>
      <c r="E233" s="129"/>
      <c r="F233" s="89">
        <f t="shared" si="10"/>
        <v>0</v>
      </c>
      <c r="H233" s="90" t="s">
        <v>336</v>
      </c>
      <c r="I233" s="127"/>
      <c r="J233" s="68"/>
      <c r="K233" s="128"/>
      <c r="L233" s="129"/>
      <c r="M233" s="89">
        <f t="shared" si="9"/>
        <v>0</v>
      </c>
    </row>
    <row r="234" spans="1:13" ht="13.5" x14ac:dyDescent="0.2">
      <c r="A234" s="90">
        <v>233</v>
      </c>
      <c r="B234" s="127"/>
      <c r="C234" s="68"/>
      <c r="D234" s="128"/>
      <c r="E234" s="129"/>
      <c r="F234" s="89">
        <f t="shared" si="10"/>
        <v>0</v>
      </c>
      <c r="H234" s="90" t="s">
        <v>337</v>
      </c>
      <c r="I234" s="127"/>
      <c r="J234" s="68"/>
      <c r="K234" s="128"/>
      <c r="L234" s="129"/>
      <c r="M234" s="89">
        <f t="shared" si="9"/>
        <v>0</v>
      </c>
    </row>
    <row r="235" spans="1:13" ht="13.5" x14ac:dyDescent="0.2">
      <c r="A235" s="90">
        <v>234</v>
      </c>
      <c r="B235" s="127"/>
      <c r="C235" s="68"/>
      <c r="D235" s="128"/>
      <c r="E235" s="129"/>
      <c r="F235" s="89">
        <f t="shared" si="10"/>
        <v>0</v>
      </c>
      <c r="H235" s="90" t="s">
        <v>338</v>
      </c>
      <c r="I235" s="127"/>
      <c r="J235" s="68"/>
      <c r="K235" s="128"/>
      <c r="L235" s="129"/>
      <c r="M235" s="89">
        <f t="shared" si="9"/>
        <v>0</v>
      </c>
    </row>
    <row r="236" spans="1:13" ht="13.5" x14ac:dyDescent="0.2">
      <c r="A236" s="90">
        <v>235</v>
      </c>
      <c r="B236" s="127"/>
      <c r="C236" s="68"/>
      <c r="D236" s="128"/>
      <c r="E236" s="129"/>
      <c r="F236" s="89">
        <f t="shared" si="10"/>
        <v>0</v>
      </c>
      <c r="H236" s="90" t="s">
        <v>339</v>
      </c>
      <c r="I236" s="127"/>
      <c r="J236" s="68"/>
      <c r="K236" s="128"/>
      <c r="L236" s="129"/>
      <c r="M236" s="89">
        <f t="shared" si="9"/>
        <v>0</v>
      </c>
    </row>
    <row r="237" spans="1:13" ht="13.5" x14ac:dyDescent="0.2">
      <c r="A237" s="90">
        <v>236</v>
      </c>
      <c r="B237" s="127"/>
      <c r="C237" s="68"/>
      <c r="D237" s="128"/>
      <c r="E237" s="129"/>
      <c r="F237" s="89">
        <f t="shared" si="10"/>
        <v>0</v>
      </c>
      <c r="H237" s="90" t="s">
        <v>340</v>
      </c>
      <c r="I237" s="127"/>
      <c r="J237" s="68"/>
      <c r="K237" s="128"/>
      <c r="L237" s="129"/>
      <c r="M237" s="89">
        <f t="shared" si="9"/>
        <v>0</v>
      </c>
    </row>
    <row r="238" spans="1:13" ht="13.5" x14ac:dyDescent="0.2">
      <c r="A238" s="90">
        <v>237</v>
      </c>
      <c r="B238" s="127"/>
      <c r="C238" s="68"/>
      <c r="D238" s="128"/>
      <c r="E238" s="129"/>
      <c r="F238" s="89">
        <f t="shared" si="10"/>
        <v>0</v>
      </c>
      <c r="H238" s="90" t="s">
        <v>341</v>
      </c>
      <c r="I238" s="127"/>
      <c r="J238" s="68"/>
      <c r="K238" s="128"/>
      <c r="L238" s="129"/>
      <c r="M238" s="89">
        <f t="shared" si="9"/>
        <v>0</v>
      </c>
    </row>
    <row r="239" spans="1:13" ht="13.5" x14ac:dyDescent="0.2">
      <c r="A239" s="90">
        <v>238</v>
      </c>
      <c r="B239" s="127"/>
      <c r="C239" s="68"/>
      <c r="D239" s="128"/>
      <c r="E239" s="129"/>
      <c r="F239" s="89">
        <f t="shared" si="10"/>
        <v>0</v>
      </c>
      <c r="H239" s="90" t="s">
        <v>342</v>
      </c>
      <c r="I239" s="127"/>
      <c r="J239" s="68"/>
      <c r="K239" s="128"/>
      <c r="L239" s="129"/>
      <c r="M239" s="89">
        <f t="shared" si="9"/>
        <v>0</v>
      </c>
    </row>
    <row r="240" spans="1:13" ht="13.5" x14ac:dyDescent="0.2">
      <c r="A240" s="90">
        <v>239</v>
      </c>
      <c r="B240" s="127"/>
      <c r="C240" s="68"/>
      <c r="D240" s="128"/>
      <c r="E240" s="129"/>
      <c r="F240" s="89">
        <f t="shared" si="10"/>
        <v>0</v>
      </c>
      <c r="H240" s="90" t="s">
        <v>343</v>
      </c>
      <c r="I240" s="127"/>
      <c r="J240" s="68"/>
      <c r="K240" s="128"/>
      <c r="L240" s="129"/>
      <c r="M240" s="89">
        <f t="shared" si="9"/>
        <v>0</v>
      </c>
    </row>
    <row r="241" spans="1:13" ht="13.5" x14ac:dyDescent="0.2">
      <c r="A241" s="90">
        <v>240</v>
      </c>
      <c r="B241" s="127"/>
      <c r="C241" s="68"/>
      <c r="D241" s="128"/>
      <c r="E241" s="129"/>
      <c r="F241" s="89">
        <f t="shared" si="10"/>
        <v>0</v>
      </c>
      <c r="H241" s="90" t="s">
        <v>344</v>
      </c>
      <c r="I241" s="127"/>
      <c r="J241" s="68"/>
      <c r="K241" s="128"/>
      <c r="L241" s="129"/>
      <c r="M241" s="89">
        <f t="shared" si="9"/>
        <v>0</v>
      </c>
    </row>
    <row r="242" spans="1:13" ht="13.5" x14ac:dyDescent="0.2">
      <c r="A242" s="90">
        <v>241</v>
      </c>
      <c r="B242" s="127"/>
      <c r="C242" s="68"/>
      <c r="D242" s="128"/>
      <c r="E242" s="129"/>
      <c r="F242" s="89">
        <f t="shared" si="10"/>
        <v>0</v>
      </c>
      <c r="H242" s="90" t="s">
        <v>345</v>
      </c>
      <c r="I242" s="127"/>
      <c r="J242" s="68"/>
      <c r="K242" s="128"/>
      <c r="L242" s="129"/>
      <c r="M242" s="89">
        <f t="shared" si="9"/>
        <v>0</v>
      </c>
    </row>
    <row r="243" spans="1:13" ht="13.5" x14ac:dyDescent="0.2">
      <c r="A243" s="90">
        <v>242</v>
      </c>
      <c r="B243" s="127"/>
      <c r="C243" s="68"/>
      <c r="D243" s="128"/>
      <c r="E243" s="129"/>
      <c r="F243" s="89">
        <f t="shared" si="10"/>
        <v>0</v>
      </c>
      <c r="H243" s="90" t="s">
        <v>346</v>
      </c>
      <c r="I243" s="127"/>
      <c r="J243" s="68"/>
      <c r="K243" s="128"/>
      <c r="L243" s="129"/>
      <c r="M243" s="89">
        <f t="shared" si="9"/>
        <v>0</v>
      </c>
    </row>
    <row r="244" spans="1:13" ht="13.5" x14ac:dyDescent="0.2">
      <c r="A244" s="90">
        <v>243</v>
      </c>
      <c r="B244" s="127"/>
      <c r="C244" s="68"/>
      <c r="D244" s="128"/>
      <c r="E244" s="129"/>
      <c r="F244" s="89">
        <f t="shared" si="10"/>
        <v>0</v>
      </c>
      <c r="H244" s="90" t="s">
        <v>347</v>
      </c>
      <c r="I244" s="127"/>
      <c r="J244" s="68"/>
      <c r="K244" s="128"/>
      <c r="L244" s="129"/>
      <c r="M244" s="89">
        <f t="shared" si="9"/>
        <v>0</v>
      </c>
    </row>
    <row r="245" spans="1:13" ht="13.5" x14ac:dyDescent="0.2">
      <c r="A245" s="90">
        <v>244</v>
      </c>
      <c r="B245" s="127"/>
      <c r="C245" s="68"/>
      <c r="D245" s="128"/>
      <c r="E245" s="129"/>
      <c r="F245" s="89">
        <f t="shared" si="10"/>
        <v>0</v>
      </c>
      <c r="H245" s="90" t="s">
        <v>348</v>
      </c>
      <c r="I245" s="127"/>
      <c r="J245" s="68"/>
      <c r="K245" s="128"/>
      <c r="L245" s="129"/>
      <c r="M245" s="89">
        <f t="shared" si="9"/>
        <v>0</v>
      </c>
    </row>
    <row r="246" spans="1:13" ht="13.5" x14ac:dyDescent="0.2">
      <c r="A246" s="90">
        <v>245</v>
      </c>
      <c r="B246" s="127"/>
      <c r="C246" s="68"/>
      <c r="D246" s="128"/>
      <c r="E246" s="129"/>
      <c r="F246" s="89">
        <f t="shared" si="10"/>
        <v>0</v>
      </c>
      <c r="H246" s="90" t="s">
        <v>349</v>
      </c>
      <c r="I246" s="127"/>
      <c r="J246" s="68"/>
      <c r="K246" s="128"/>
      <c r="L246" s="129"/>
      <c r="M246" s="89">
        <f t="shared" si="9"/>
        <v>0</v>
      </c>
    </row>
    <row r="247" spans="1:13" ht="13.5" x14ac:dyDescent="0.2">
      <c r="A247" s="90">
        <v>246</v>
      </c>
      <c r="B247" s="127"/>
      <c r="C247" s="68"/>
      <c r="D247" s="128"/>
      <c r="E247" s="129"/>
      <c r="F247" s="89">
        <f t="shared" si="10"/>
        <v>0</v>
      </c>
      <c r="H247" s="90" t="s">
        <v>350</v>
      </c>
      <c r="I247" s="127"/>
      <c r="J247" s="68"/>
      <c r="K247" s="128"/>
      <c r="L247" s="129"/>
      <c r="M247" s="89">
        <f t="shared" si="9"/>
        <v>0</v>
      </c>
    </row>
    <row r="248" spans="1:13" ht="13.5" x14ac:dyDescent="0.2">
      <c r="A248" s="90">
        <v>247</v>
      </c>
      <c r="B248" s="127"/>
      <c r="C248" s="68"/>
      <c r="D248" s="128"/>
      <c r="E248" s="129"/>
      <c r="F248" s="89">
        <f t="shared" si="10"/>
        <v>0</v>
      </c>
      <c r="H248" s="90" t="s">
        <v>351</v>
      </c>
      <c r="I248" s="127"/>
      <c r="J248" s="68"/>
      <c r="K248" s="128"/>
      <c r="L248" s="129"/>
      <c r="M248" s="89">
        <f t="shared" si="9"/>
        <v>0</v>
      </c>
    </row>
    <row r="249" spans="1:13" ht="13.5" x14ac:dyDescent="0.2">
      <c r="A249" s="90">
        <v>248</v>
      </c>
      <c r="B249" s="127"/>
      <c r="C249" s="68"/>
      <c r="D249" s="128"/>
      <c r="E249" s="129"/>
      <c r="F249" s="89">
        <f t="shared" si="10"/>
        <v>0</v>
      </c>
      <c r="H249" s="90" t="s">
        <v>352</v>
      </c>
      <c r="I249" s="127"/>
      <c r="J249" s="68"/>
      <c r="K249" s="128"/>
      <c r="L249" s="129"/>
      <c r="M249" s="89">
        <f t="shared" si="9"/>
        <v>0</v>
      </c>
    </row>
    <row r="250" spans="1:13" ht="13.5" x14ac:dyDescent="0.2">
      <c r="A250" s="90">
        <v>249</v>
      </c>
      <c r="B250" s="127"/>
      <c r="C250" s="68"/>
      <c r="D250" s="128"/>
      <c r="E250" s="129"/>
      <c r="F250" s="89">
        <f t="shared" si="10"/>
        <v>0</v>
      </c>
      <c r="H250" s="90" t="s">
        <v>353</v>
      </c>
      <c r="I250" s="127"/>
      <c r="J250" s="68"/>
      <c r="K250" s="128"/>
      <c r="L250" s="129"/>
      <c r="M250" s="89">
        <f t="shared" si="9"/>
        <v>0</v>
      </c>
    </row>
    <row r="251" spans="1:13" ht="13.5" x14ac:dyDescent="0.2">
      <c r="A251" s="90">
        <v>250</v>
      </c>
      <c r="B251" s="127"/>
      <c r="C251" s="68"/>
      <c r="D251" s="128"/>
      <c r="E251" s="129"/>
      <c r="F251" s="89">
        <f t="shared" si="10"/>
        <v>0</v>
      </c>
      <c r="H251" s="90" t="s">
        <v>354</v>
      </c>
      <c r="I251" s="127"/>
      <c r="J251" s="68"/>
      <c r="K251" s="128"/>
      <c r="L251" s="129"/>
      <c r="M251" s="89">
        <f t="shared" si="9"/>
        <v>0</v>
      </c>
    </row>
    <row r="252" spans="1:13" ht="13.5" x14ac:dyDescent="0.2">
      <c r="A252" s="90">
        <v>251</v>
      </c>
      <c r="B252" s="127"/>
      <c r="C252" s="68"/>
      <c r="D252" s="128"/>
      <c r="E252" s="129"/>
      <c r="F252" s="89">
        <f t="shared" si="10"/>
        <v>0</v>
      </c>
      <c r="H252" s="90" t="s">
        <v>355</v>
      </c>
      <c r="I252" s="127"/>
      <c r="J252" s="68"/>
      <c r="K252" s="128"/>
      <c r="L252" s="129"/>
      <c r="M252" s="89">
        <f t="shared" si="9"/>
        <v>0</v>
      </c>
    </row>
    <row r="253" spans="1:13" ht="13.5" x14ac:dyDescent="0.2">
      <c r="A253" s="90">
        <v>252</v>
      </c>
      <c r="B253" s="127"/>
      <c r="C253" s="68"/>
      <c r="D253" s="128"/>
      <c r="E253" s="129"/>
      <c r="F253" s="89">
        <f t="shared" si="10"/>
        <v>0</v>
      </c>
      <c r="H253" s="90" t="s">
        <v>356</v>
      </c>
      <c r="I253" s="127"/>
      <c r="J253" s="68"/>
      <c r="K253" s="128"/>
      <c r="L253" s="129"/>
      <c r="M253" s="89">
        <f t="shared" si="9"/>
        <v>0</v>
      </c>
    </row>
    <row r="254" spans="1:13" ht="13.5" x14ac:dyDescent="0.2">
      <c r="A254" s="90">
        <v>253</v>
      </c>
      <c r="B254" s="127"/>
      <c r="C254" s="68"/>
      <c r="D254" s="128"/>
      <c r="E254" s="129"/>
      <c r="F254" s="89">
        <f t="shared" si="10"/>
        <v>0</v>
      </c>
      <c r="H254" s="90" t="s">
        <v>357</v>
      </c>
      <c r="I254" s="127"/>
      <c r="J254" s="68"/>
      <c r="K254" s="128"/>
      <c r="L254" s="129"/>
      <c r="M254" s="89">
        <f t="shared" si="9"/>
        <v>0</v>
      </c>
    </row>
    <row r="255" spans="1:13" ht="13.5" x14ac:dyDescent="0.2">
      <c r="A255" s="90">
        <v>254</v>
      </c>
      <c r="B255" s="127"/>
      <c r="C255" s="68"/>
      <c r="D255" s="128"/>
      <c r="E255" s="129"/>
      <c r="F255" s="89">
        <f t="shared" si="10"/>
        <v>0</v>
      </c>
      <c r="H255" s="90" t="s">
        <v>358</v>
      </c>
      <c r="I255" s="127"/>
      <c r="J255" s="68"/>
      <c r="K255" s="128"/>
      <c r="L255" s="129"/>
      <c r="M255" s="89">
        <f t="shared" si="9"/>
        <v>0</v>
      </c>
    </row>
    <row r="256" spans="1:13" ht="13.5" x14ac:dyDescent="0.2">
      <c r="A256" s="90">
        <v>255</v>
      </c>
      <c r="B256" s="127"/>
      <c r="C256" s="68"/>
      <c r="D256" s="128"/>
      <c r="E256" s="129"/>
      <c r="F256" s="89">
        <f t="shared" si="10"/>
        <v>0</v>
      </c>
      <c r="H256" s="90" t="s">
        <v>359</v>
      </c>
      <c r="I256" s="127"/>
      <c r="J256" s="68"/>
      <c r="K256" s="128"/>
      <c r="L256" s="129"/>
      <c r="M256" s="89">
        <f t="shared" si="9"/>
        <v>0</v>
      </c>
    </row>
    <row r="257" spans="1:13" ht="13.5" x14ac:dyDescent="0.2">
      <c r="A257" s="90">
        <v>256</v>
      </c>
      <c r="B257" s="127"/>
      <c r="C257" s="68"/>
      <c r="D257" s="128"/>
      <c r="E257" s="129"/>
      <c r="F257" s="89">
        <f t="shared" si="10"/>
        <v>0</v>
      </c>
      <c r="H257" s="90" t="s">
        <v>360</v>
      </c>
      <c r="I257" s="127"/>
      <c r="J257" s="68"/>
      <c r="K257" s="128"/>
      <c r="L257" s="129"/>
      <c r="M257" s="89">
        <f t="shared" si="9"/>
        <v>0</v>
      </c>
    </row>
    <row r="258" spans="1:13" ht="13.5" x14ac:dyDescent="0.2">
      <c r="A258" s="90">
        <v>257</v>
      </c>
      <c r="B258" s="127"/>
      <c r="C258" s="68"/>
      <c r="D258" s="128"/>
      <c r="E258" s="129"/>
      <c r="F258" s="89">
        <f t="shared" si="10"/>
        <v>0</v>
      </c>
      <c r="H258" s="90" t="s">
        <v>361</v>
      </c>
      <c r="I258" s="127"/>
      <c r="J258" s="68"/>
      <c r="K258" s="128"/>
      <c r="L258" s="129"/>
      <c r="M258" s="89">
        <f t="shared" ref="M258:M321" si="11">ROUND(K258*L258,2)</f>
        <v>0</v>
      </c>
    </row>
    <row r="259" spans="1:13" ht="13.5" x14ac:dyDescent="0.2">
      <c r="A259" s="90">
        <v>258</v>
      </c>
      <c r="B259" s="127"/>
      <c r="C259" s="68"/>
      <c r="D259" s="128"/>
      <c r="E259" s="129"/>
      <c r="F259" s="89">
        <f t="shared" si="10"/>
        <v>0</v>
      </c>
      <c r="H259" s="90" t="s">
        <v>362</v>
      </c>
      <c r="I259" s="127"/>
      <c r="J259" s="68"/>
      <c r="K259" s="128"/>
      <c r="L259" s="129"/>
      <c r="M259" s="89">
        <f t="shared" si="11"/>
        <v>0</v>
      </c>
    </row>
    <row r="260" spans="1:13" ht="13.5" x14ac:dyDescent="0.2">
      <c r="A260" s="90">
        <v>259</v>
      </c>
      <c r="B260" s="127"/>
      <c r="C260" s="68"/>
      <c r="D260" s="128"/>
      <c r="E260" s="129"/>
      <c r="F260" s="89">
        <f t="shared" si="10"/>
        <v>0</v>
      </c>
      <c r="H260" s="90" t="s">
        <v>363</v>
      </c>
      <c r="I260" s="127"/>
      <c r="J260" s="68"/>
      <c r="K260" s="128"/>
      <c r="L260" s="129"/>
      <c r="M260" s="89">
        <f t="shared" si="11"/>
        <v>0</v>
      </c>
    </row>
    <row r="261" spans="1:13" ht="13.5" x14ac:dyDescent="0.2">
      <c r="A261" s="90">
        <v>260</v>
      </c>
      <c r="B261" s="127"/>
      <c r="C261" s="68"/>
      <c r="D261" s="128"/>
      <c r="E261" s="129"/>
      <c r="F261" s="89">
        <f t="shared" ref="F261:F324" si="12">ROUND(D261*E261,2)</f>
        <v>0</v>
      </c>
      <c r="H261" s="90" t="s">
        <v>364</v>
      </c>
      <c r="I261" s="127"/>
      <c r="J261" s="68"/>
      <c r="K261" s="128"/>
      <c r="L261" s="129"/>
      <c r="M261" s="89">
        <f t="shared" si="11"/>
        <v>0</v>
      </c>
    </row>
    <row r="262" spans="1:13" ht="13.5" x14ac:dyDescent="0.2">
      <c r="A262" s="90">
        <v>261</v>
      </c>
      <c r="B262" s="127"/>
      <c r="C262" s="68"/>
      <c r="D262" s="128"/>
      <c r="E262" s="129"/>
      <c r="F262" s="89">
        <f t="shared" si="12"/>
        <v>0</v>
      </c>
      <c r="H262" s="90" t="s">
        <v>365</v>
      </c>
      <c r="I262" s="127"/>
      <c r="J262" s="68"/>
      <c r="K262" s="128"/>
      <c r="L262" s="129"/>
      <c r="M262" s="89">
        <f t="shared" si="11"/>
        <v>0</v>
      </c>
    </row>
    <row r="263" spans="1:13" ht="13.5" x14ac:dyDescent="0.2">
      <c r="A263" s="90">
        <v>262</v>
      </c>
      <c r="B263" s="127"/>
      <c r="C263" s="68"/>
      <c r="D263" s="128"/>
      <c r="E263" s="129"/>
      <c r="F263" s="89">
        <f t="shared" si="12"/>
        <v>0</v>
      </c>
      <c r="H263" s="90" t="s">
        <v>366</v>
      </c>
      <c r="I263" s="127"/>
      <c r="J263" s="68"/>
      <c r="K263" s="128"/>
      <c r="L263" s="129"/>
      <c r="M263" s="89">
        <f t="shared" si="11"/>
        <v>0</v>
      </c>
    </row>
    <row r="264" spans="1:13" ht="13.5" x14ac:dyDescent="0.2">
      <c r="A264" s="90">
        <v>263</v>
      </c>
      <c r="B264" s="127"/>
      <c r="C264" s="68"/>
      <c r="D264" s="128"/>
      <c r="E264" s="129"/>
      <c r="F264" s="89">
        <f t="shared" si="12"/>
        <v>0</v>
      </c>
      <c r="H264" s="90" t="s">
        <v>367</v>
      </c>
      <c r="I264" s="127"/>
      <c r="J264" s="68"/>
      <c r="K264" s="128"/>
      <c r="L264" s="129"/>
      <c r="M264" s="89">
        <f t="shared" si="11"/>
        <v>0</v>
      </c>
    </row>
    <row r="265" spans="1:13" ht="13.5" x14ac:dyDescent="0.2">
      <c r="A265" s="90">
        <v>264</v>
      </c>
      <c r="B265" s="127"/>
      <c r="C265" s="68"/>
      <c r="D265" s="128"/>
      <c r="E265" s="129"/>
      <c r="F265" s="89">
        <f t="shared" si="12"/>
        <v>0</v>
      </c>
      <c r="H265" s="90" t="s">
        <v>368</v>
      </c>
      <c r="I265" s="127"/>
      <c r="J265" s="68"/>
      <c r="K265" s="128"/>
      <c r="L265" s="129"/>
      <c r="M265" s="89">
        <f t="shared" si="11"/>
        <v>0</v>
      </c>
    </row>
    <row r="266" spans="1:13" ht="13.5" x14ac:dyDescent="0.2">
      <c r="A266" s="90">
        <v>265</v>
      </c>
      <c r="B266" s="127"/>
      <c r="C266" s="68"/>
      <c r="D266" s="128"/>
      <c r="E266" s="129"/>
      <c r="F266" s="89">
        <f t="shared" si="12"/>
        <v>0</v>
      </c>
      <c r="H266" s="90" t="s">
        <v>369</v>
      </c>
      <c r="I266" s="127"/>
      <c r="J266" s="68"/>
      <c r="K266" s="128"/>
      <c r="L266" s="129"/>
      <c r="M266" s="89">
        <f t="shared" si="11"/>
        <v>0</v>
      </c>
    </row>
    <row r="267" spans="1:13" ht="13.5" x14ac:dyDescent="0.2">
      <c r="A267" s="90">
        <v>266</v>
      </c>
      <c r="B267" s="127"/>
      <c r="C267" s="68"/>
      <c r="D267" s="128"/>
      <c r="E267" s="129"/>
      <c r="F267" s="89">
        <f t="shared" si="12"/>
        <v>0</v>
      </c>
      <c r="H267" s="90" t="s">
        <v>370</v>
      </c>
      <c r="I267" s="127"/>
      <c r="J267" s="68"/>
      <c r="K267" s="128"/>
      <c r="L267" s="129"/>
      <c r="M267" s="89">
        <f t="shared" si="11"/>
        <v>0</v>
      </c>
    </row>
    <row r="268" spans="1:13" ht="13.5" x14ac:dyDescent="0.2">
      <c r="A268" s="90">
        <v>267</v>
      </c>
      <c r="B268" s="127"/>
      <c r="C268" s="68"/>
      <c r="D268" s="128"/>
      <c r="E268" s="129"/>
      <c r="F268" s="89">
        <f t="shared" si="12"/>
        <v>0</v>
      </c>
      <c r="H268" s="90" t="s">
        <v>371</v>
      </c>
      <c r="I268" s="127"/>
      <c r="J268" s="68"/>
      <c r="K268" s="128"/>
      <c r="L268" s="129"/>
      <c r="M268" s="89">
        <f t="shared" si="11"/>
        <v>0</v>
      </c>
    </row>
    <row r="269" spans="1:13" ht="13.5" x14ac:dyDescent="0.2">
      <c r="A269" s="90">
        <v>268</v>
      </c>
      <c r="B269" s="127"/>
      <c r="C269" s="68"/>
      <c r="D269" s="128"/>
      <c r="E269" s="129"/>
      <c r="F269" s="89">
        <f t="shared" si="12"/>
        <v>0</v>
      </c>
      <c r="H269" s="90" t="s">
        <v>372</v>
      </c>
      <c r="I269" s="127"/>
      <c r="J269" s="68"/>
      <c r="K269" s="128"/>
      <c r="L269" s="129"/>
      <c r="M269" s="89">
        <f t="shared" si="11"/>
        <v>0</v>
      </c>
    </row>
    <row r="270" spans="1:13" ht="13.5" x14ac:dyDescent="0.2">
      <c r="A270" s="90">
        <v>269</v>
      </c>
      <c r="B270" s="127"/>
      <c r="C270" s="68"/>
      <c r="D270" s="128"/>
      <c r="E270" s="129"/>
      <c r="F270" s="89">
        <f t="shared" si="12"/>
        <v>0</v>
      </c>
      <c r="H270" s="90" t="s">
        <v>373</v>
      </c>
      <c r="I270" s="127"/>
      <c r="J270" s="68"/>
      <c r="K270" s="128"/>
      <c r="L270" s="129"/>
      <c r="M270" s="89">
        <f t="shared" si="11"/>
        <v>0</v>
      </c>
    </row>
    <row r="271" spans="1:13" ht="13.5" x14ac:dyDescent="0.2">
      <c r="A271" s="90">
        <v>270</v>
      </c>
      <c r="B271" s="127"/>
      <c r="C271" s="68"/>
      <c r="D271" s="128"/>
      <c r="E271" s="129"/>
      <c r="F271" s="89">
        <f t="shared" si="12"/>
        <v>0</v>
      </c>
      <c r="H271" s="90" t="s">
        <v>374</v>
      </c>
      <c r="I271" s="127"/>
      <c r="J271" s="68"/>
      <c r="K271" s="128"/>
      <c r="L271" s="129"/>
      <c r="M271" s="89">
        <f t="shared" si="11"/>
        <v>0</v>
      </c>
    </row>
    <row r="272" spans="1:13" ht="13.5" x14ac:dyDescent="0.2">
      <c r="A272" s="90">
        <v>271</v>
      </c>
      <c r="B272" s="127"/>
      <c r="C272" s="68"/>
      <c r="D272" s="128"/>
      <c r="E272" s="129"/>
      <c r="F272" s="89">
        <f t="shared" si="12"/>
        <v>0</v>
      </c>
      <c r="H272" s="90" t="s">
        <v>375</v>
      </c>
      <c r="I272" s="127"/>
      <c r="J272" s="68"/>
      <c r="K272" s="128"/>
      <c r="L272" s="129"/>
      <c r="M272" s="89">
        <f t="shared" si="11"/>
        <v>0</v>
      </c>
    </row>
    <row r="273" spans="1:13" ht="13.5" x14ac:dyDescent="0.2">
      <c r="A273" s="90">
        <v>272</v>
      </c>
      <c r="B273" s="127"/>
      <c r="C273" s="68"/>
      <c r="D273" s="128"/>
      <c r="E273" s="129"/>
      <c r="F273" s="89">
        <f t="shared" si="12"/>
        <v>0</v>
      </c>
      <c r="H273" s="90" t="s">
        <v>376</v>
      </c>
      <c r="I273" s="127"/>
      <c r="J273" s="68"/>
      <c r="K273" s="128"/>
      <c r="L273" s="129"/>
      <c r="M273" s="89">
        <f t="shared" si="11"/>
        <v>0</v>
      </c>
    </row>
    <row r="274" spans="1:13" ht="13.5" x14ac:dyDescent="0.2">
      <c r="A274" s="90">
        <v>273</v>
      </c>
      <c r="B274" s="127"/>
      <c r="C274" s="68"/>
      <c r="D274" s="128"/>
      <c r="E274" s="129"/>
      <c r="F274" s="89">
        <f t="shared" si="12"/>
        <v>0</v>
      </c>
      <c r="H274" s="90" t="s">
        <v>377</v>
      </c>
      <c r="I274" s="127"/>
      <c r="J274" s="68"/>
      <c r="K274" s="128"/>
      <c r="L274" s="129"/>
      <c r="M274" s="89">
        <f t="shared" si="11"/>
        <v>0</v>
      </c>
    </row>
    <row r="275" spans="1:13" ht="13.5" x14ac:dyDescent="0.2">
      <c r="A275" s="90">
        <v>274</v>
      </c>
      <c r="B275" s="127"/>
      <c r="C275" s="68"/>
      <c r="D275" s="128"/>
      <c r="E275" s="129"/>
      <c r="F275" s="89">
        <f t="shared" si="12"/>
        <v>0</v>
      </c>
      <c r="H275" s="90" t="s">
        <v>378</v>
      </c>
      <c r="I275" s="127"/>
      <c r="J275" s="68"/>
      <c r="K275" s="128"/>
      <c r="L275" s="129"/>
      <c r="M275" s="89">
        <f t="shared" si="11"/>
        <v>0</v>
      </c>
    </row>
    <row r="276" spans="1:13" ht="13.5" x14ac:dyDescent="0.2">
      <c r="A276" s="90">
        <v>275</v>
      </c>
      <c r="B276" s="127"/>
      <c r="C276" s="68"/>
      <c r="D276" s="128"/>
      <c r="E276" s="129"/>
      <c r="F276" s="89">
        <f t="shared" si="12"/>
        <v>0</v>
      </c>
      <c r="H276" s="90" t="s">
        <v>379</v>
      </c>
      <c r="I276" s="127"/>
      <c r="J276" s="68"/>
      <c r="K276" s="128"/>
      <c r="L276" s="129"/>
      <c r="M276" s="89">
        <f t="shared" si="11"/>
        <v>0</v>
      </c>
    </row>
    <row r="277" spans="1:13" ht="13.5" x14ac:dyDescent="0.2">
      <c r="A277" s="90">
        <v>276</v>
      </c>
      <c r="B277" s="127"/>
      <c r="C277" s="68"/>
      <c r="D277" s="128"/>
      <c r="E277" s="129"/>
      <c r="F277" s="89">
        <f t="shared" si="12"/>
        <v>0</v>
      </c>
      <c r="H277" s="90" t="s">
        <v>380</v>
      </c>
      <c r="I277" s="127"/>
      <c r="J277" s="68"/>
      <c r="K277" s="128"/>
      <c r="L277" s="129"/>
      <c r="M277" s="89">
        <f t="shared" si="11"/>
        <v>0</v>
      </c>
    </row>
    <row r="278" spans="1:13" ht="13.5" x14ac:dyDescent="0.2">
      <c r="A278" s="90">
        <v>277</v>
      </c>
      <c r="B278" s="127"/>
      <c r="C278" s="68"/>
      <c r="D278" s="128"/>
      <c r="E278" s="129"/>
      <c r="F278" s="89">
        <f t="shared" si="12"/>
        <v>0</v>
      </c>
      <c r="H278" s="90" t="s">
        <v>381</v>
      </c>
      <c r="I278" s="127"/>
      <c r="J278" s="68"/>
      <c r="K278" s="128"/>
      <c r="L278" s="129"/>
      <c r="M278" s="89">
        <f t="shared" si="11"/>
        <v>0</v>
      </c>
    </row>
    <row r="279" spans="1:13" ht="13.5" x14ac:dyDescent="0.2">
      <c r="A279" s="90">
        <v>278</v>
      </c>
      <c r="B279" s="127"/>
      <c r="C279" s="68"/>
      <c r="D279" s="128"/>
      <c r="E279" s="129"/>
      <c r="F279" s="89">
        <f t="shared" si="12"/>
        <v>0</v>
      </c>
      <c r="H279" s="90" t="s">
        <v>382</v>
      </c>
      <c r="I279" s="127"/>
      <c r="J279" s="68"/>
      <c r="K279" s="128"/>
      <c r="L279" s="129"/>
      <c r="M279" s="89">
        <f t="shared" si="11"/>
        <v>0</v>
      </c>
    </row>
    <row r="280" spans="1:13" ht="13.5" x14ac:dyDescent="0.2">
      <c r="A280" s="90">
        <v>279</v>
      </c>
      <c r="B280" s="127"/>
      <c r="C280" s="68"/>
      <c r="D280" s="128"/>
      <c r="E280" s="129"/>
      <c r="F280" s="89">
        <f t="shared" si="12"/>
        <v>0</v>
      </c>
      <c r="H280" s="90" t="s">
        <v>383</v>
      </c>
      <c r="I280" s="127"/>
      <c r="J280" s="68"/>
      <c r="K280" s="128"/>
      <c r="L280" s="129"/>
      <c r="M280" s="89">
        <f t="shared" si="11"/>
        <v>0</v>
      </c>
    </row>
    <row r="281" spans="1:13" ht="13.5" x14ac:dyDescent="0.2">
      <c r="A281" s="90">
        <v>280</v>
      </c>
      <c r="B281" s="127"/>
      <c r="C281" s="68"/>
      <c r="D281" s="128"/>
      <c r="E281" s="129"/>
      <c r="F281" s="89">
        <f t="shared" si="12"/>
        <v>0</v>
      </c>
      <c r="H281" s="90" t="s">
        <v>384</v>
      </c>
      <c r="I281" s="127"/>
      <c r="J281" s="68"/>
      <c r="K281" s="128"/>
      <c r="L281" s="129"/>
      <c r="M281" s="89">
        <f t="shared" si="11"/>
        <v>0</v>
      </c>
    </row>
    <row r="282" spans="1:13" ht="13.5" x14ac:dyDescent="0.2">
      <c r="A282" s="90">
        <v>281</v>
      </c>
      <c r="B282" s="127"/>
      <c r="C282" s="68"/>
      <c r="D282" s="128"/>
      <c r="E282" s="129"/>
      <c r="F282" s="89">
        <f t="shared" si="12"/>
        <v>0</v>
      </c>
      <c r="H282" s="90" t="s">
        <v>385</v>
      </c>
      <c r="I282" s="127"/>
      <c r="J282" s="68"/>
      <c r="K282" s="128"/>
      <c r="L282" s="129"/>
      <c r="M282" s="89">
        <f t="shared" si="11"/>
        <v>0</v>
      </c>
    </row>
    <row r="283" spans="1:13" ht="13.5" x14ac:dyDescent="0.2">
      <c r="A283" s="90">
        <v>282</v>
      </c>
      <c r="B283" s="127"/>
      <c r="C283" s="68"/>
      <c r="D283" s="128"/>
      <c r="E283" s="129"/>
      <c r="F283" s="89">
        <f t="shared" si="12"/>
        <v>0</v>
      </c>
      <c r="H283" s="90" t="s">
        <v>386</v>
      </c>
      <c r="I283" s="127"/>
      <c r="J283" s="68"/>
      <c r="K283" s="128"/>
      <c r="L283" s="129"/>
      <c r="M283" s="89">
        <f t="shared" si="11"/>
        <v>0</v>
      </c>
    </row>
    <row r="284" spans="1:13" ht="13.5" x14ac:dyDescent="0.2">
      <c r="A284" s="90">
        <v>283</v>
      </c>
      <c r="B284" s="127"/>
      <c r="C284" s="68"/>
      <c r="D284" s="128"/>
      <c r="E284" s="129"/>
      <c r="F284" s="89">
        <f t="shared" si="12"/>
        <v>0</v>
      </c>
      <c r="H284" s="90" t="s">
        <v>387</v>
      </c>
      <c r="I284" s="127"/>
      <c r="J284" s="68"/>
      <c r="K284" s="128"/>
      <c r="L284" s="129"/>
      <c r="M284" s="89">
        <f t="shared" si="11"/>
        <v>0</v>
      </c>
    </row>
    <row r="285" spans="1:13" ht="13.5" x14ac:dyDescent="0.2">
      <c r="A285" s="90">
        <v>284</v>
      </c>
      <c r="B285" s="127"/>
      <c r="C285" s="68"/>
      <c r="D285" s="128"/>
      <c r="E285" s="129"/>
      <c r="F285" s="89">
        <f t="shared" si="12"/>
        <v>0</v>
      </c>
      <c r="H285" s="90" t="s">
        <v>388</v>
      </c>
      <c r="I285" s="127"/>
      <c r="J285" s="68"/>
      <c r="K285" s="128"/>
      <c r="L285" s="129"/>
      <c r="M285" s="89">
        <f t="shared" si="11"/>
        <v>0</v>
      </c>
    </row>
    <row r="286" spans="1:13" ht="13.5" x14ac:dyDescent="0.2">
      <c r="A286" s="90">
        <v>285</v>
      </c>
      <c r="B286" s="127"/>
      <c r="C286" s="68"/>
      <c r="D286" s="128"/>
      <c r="E286" s="129"/>
      <c r="F286" s="89">
        <f t="shared" si="12"/>
        <v>0</v>
      </c>
      <c r="H286" s="90" t="s">
        <v>389</v>
      </c>
      <c r="I286" s="127"/>
      <c r="J286" s="68"/>
      <c r="K286" s="128"/>
      <c r="L286" s="129"/>
      <c r="M286" s="89">
        <f t="shared" si="11"/>
        <v>0</v>
      </c>
    </row>
    <row r="287" spans="1:13" ht="13.5" x14ac:dyDescent="0.2">
      <c r="A287" s="90">
        <v>286</v>
      </c>
      <c r="B287" s="127"/>
      <c r="C287" s="68"/>
      <c r="D287" s="128"/>
      <c r="E287" s="129"/>
      <c r="F287" s="89">
        <f t="shared" si="12"/>
        <v>0</v>
      </c>
      <c r="H287" s="90" t="s">
        <v>390</v>
      </c>
      <c r="I287" s="127"/>
      <c r="J287" s="68"/>
      <c r="K287" s="128"/>
      <c r="L287" s="129"/>
      <c r="M287" s="89">
        <f t="shared" si="11"/>
        <v>0</v>
      </c>
    </row>
    <row r="288" spans="1:13" ht="13.5" x14ac:dyDescent="0.2">
      <c r="A288" s="90">
        <v>287</v>
      </c>
      <c r="B288" s="127"/>
      <c r="C288" s="68"/>
      <c r="D288" s="128"/>
      <c r="E288" s="129"/>
      <c r="F288" s="89">
        <f t="shared" si="12"/>
        <v>0</v>
      </c>
      <c r="H288" s="90" t="s">
        <v>391</v>
      </c>
      <c r="I288" s="127"/>
      <c r="J288" s="68"/>
      <c r="K288" s="128"/>
      <c r="L288" s="129"/>
      <c r="M288" s="89">
        <f t="shared" si="11"/>
        <v>0</v>
      </c>
    </row>
    <row r="289" spans="1:13" ht="13.5" x14ac:dyDescent="0.2">
      <c r="A289" s="90">
        <v>288</v>
      </c>
      <c r="B289" s="127"/>
      <c r="C289" s="68"/>
      <c r="D289" s="128"/>
      <c r="E289" s="129"/>
      <c r="F289" s="89">
        <f t="shared" si="12"/>
        <v>0</v>
      </c>
      <c r="H289" s="90" t="s">
        <v>392</v>
      </c>
      <c r="I289" s="127"/>
      <c r="J289" s="68"/>
      <c r="K289" s="128"/>
      <c r="L289" s="129"/>
      <c r="M289" s="89">
        <f t="shared" si="11"/>
        <v>0</v>
      </c>
    </row>
    <row r="290" spans="1:13" ht="13.5" x14ac:dyDescent="0.2">
      <c r="A290" s="90">
        <v>289</v>
      </c>
      <c r="B290" s="127"/>
      <c r="C290" s="68"/>
      <c r="D290" s="128"/>
      <c r="E290" s="129"/>
      <c r="F290" s="89">
        <f t="shared" si="12"/>
        <v>0</v>
      </c>
      <c r="H290" s="90" t="s">
        <v>393</v>
      </c>
      <c r="I290" s="127"/>
      <c r="J290" s="68"/>
      <c r="K290" s="128"/>
      <c r="L290" s="129"/>
      <c r="M290" s="89">
        <f t="shared" si="11"/>
        <v>0</v>
      </c>
    </row>
    <row r="291" spans="1:13" ht="13.5" x14ac:dyDescent="0.2">
      <c r="A291" s="90">
        <v>290</v>
      </c>
      <c r="B291" s="127"/>
      <c r="C291" s="68"/>
      <c r="D291" s="128"/>
      <c r="E291" s="129"/>
      <c r="F291" s="89">
        <f t="shared" si="12"/>
        <v>0</v>
      </c>
      <c r="H291" s="90" t="s">
        <v>394</v>
      </c>
      <c r="I291" s="127"/>
      <c r="J291" s="68"/>
      <c r="K291" s="128"/>
      <c r="L291" s="129"/>
      <c r="M291" s="89">
        <f t="shared" si="11"/>
        <v>0</v>
      </c>
    </row>
    <row r="292" spans="1:13" ht="13.5" x14ac:dyDescent="0.2">
      <c r="A292" s="90">
        <v>291</v>
      </c>
      <c r="B292" s="127"/>
      <c r="C292" s="68"/>
      <c r="D292" s="128"/>
      <c r="E292" s="129"/>
      <c r="F292" s="89">
        <f t="shared" si="12"/>
        <v>0</v>
      </c>
      <c r="H292" s="90" t="s">
        <v>395</v>
      </c>
      <c r="I292" s="127"/>
      <c r="J292" s="68"/>
      <c r="K292" s="128"/>
      <c r="L292" s="129"/>
      <c r="M292" s="89">
        <f t="shared" si="11"/>
        <v>0</v>
      </c>
    </row>
    <row r="293" spans="1:13" ht="13.5" x14ac:dyDescent="0.2">
      <c r="A293" s="90">
        <v>292</v>
      </c>
      <c r="B293" s="127"/>
      <c r="C293" s="68"/>
      <c r="D293" s="128"/>
      <c r="E293" s="129"/>
      <c r="F293" s="89">
        <f t="shared" si="12"/>
        <v>0</v>
      </c>
      <c r="H293" s="90" t="s">
        <v>396</v>
      </c>
      <c r="I293" s="127"/>
      <c r="J293" s="68"/>
      <c r="K293" s="128"/>
      <c r="L293" s="129"/>
      <c r="M293" s="89">
        <f t="shared" si="11"/>
        <v>0</v>
      </c>
    </row>
    <row r="294" spans="1:13" ht="13.5" x14ac:dyDescent="0.2">
      <c r="A294" s="90">
        <v>293</v>
      </c>
      <c r="B294" s="127"/>
      <c r="C294" s="68"/>
      <c r="D294" s="128"/>
      <c r="E294" s="129"/>
      <c r="F294" s="89">
        <f t="shared" si="12"/>
        <v>0</v>
      </c>
      <c r="H294" s="90" t="s">
        <v>397</v>
      </c>
      <c r="I294" s="127"/>
      <c r="J294" s="68"/>
      <c r="K294" s="128"/>
      <c r="L294" s="129"/>
      <c r="M294" s="89">
        <f t="shared" si="11"/>
        <v>0</v>
      </c>
    </row>
    <row r="295" spans="1:13" ht="13.5" x14ac:dyDescent="0.2">
      <c r="A295" s="90">
        <v>294</v>
      </c>
      <c r="B295" s="127"/>
      <c r="C295" s="68"/>
      <c r="D295" s="128"/>
      <c r="E295" s="129"/>
      <c r="F295" s="89">
        <f t="shared" si="12"/>
        <v>0</v>
      </c>
      <c r="H295" s="90" t="s">
        <v>398</v>
      </c>
      <c r="I295" s="127"/>
      <c r="J295" s="68"/>
      <c r="K295" s="128"/>
      <c r="L295" s="129"/>
      <c r="M295" s="89">
        <f t="shared" si="11"/>
        <v>0</v>
      </c>
    </row>
    <row r="296" spans="1:13" ht="13.5" x14ac:dyDescent="0.2">
      <c r="A296" s="90">
        <v>295</v>
      </c>
      <c r="B296" s="127"/>
      <c r="C296" s="68"/>
      <c r="D296" s="128"/>
      <c r="E296" s="129"/>
      <c r="F296" s="89">
        <f t="shared" si="12"/>
        <v>0</v>
      </c>
      <c r="H296" s="90" t="s">
        <v>399</v>
      </c>
      <c r="I296" s="127"/>
      <c r="J296" s="68"/>
      <c r="K296" s="128"/>
      <c r="L296" s="129"/>
      <c r="M296" s="89">
        <f t="shared" si="11"/>
        <v>0</v>
      </c>
    </row>
    <row r="297" spans="1:13" ht="13.5" x14ac:dyDescent="0.2">
      <c r="A297" s="90">
        <v>296</v>
      </c>
      <c r="B297" s="127"/>
      <c r="C297" s="68"/>
      <c r="D297" s="128"/>
      <c r="E297" s="129"/>
      <c r="F297" s="89">
        <f t="shared" si="12"/>
        <v>0</v>
      </c>
      <c r="H297" s="90" t="s">
        <v>400</v>
      </c>
      <c r="I297" s="127"/>
      <c r="J297" s="68"/>
      <c r="K297" s="128"/>
      <c r="L297" s="129"/>
      <c r="M297" s="89">
        <f t="shared" si="11"/>
        <v>0</v>
      </c>
    </row>
    <row r="298" spans="1:13" ht="13.5" x14ac:dyDescent="0.2">
      <c r="A298" s="90">
        <v>297</v>
      </c>
      <c r="B298" s="127"/>
      <c r="C298" s="68"/>
      <c r="D298" s="128"/>
      <c r="E298" s="129"/>
      <c r="F298" s="89">
        <f t="shared" si="12"/>
        <v>0</v>
      </c>
      <c r="H298" s="90" t="s">
        <v>401</v>
      </c>
      <c r="I298" s="127"/>
      <c r="J298" s="68"/>
      <c r="K298" s="128"/>
      <c r="L298" s="129"/>
      <c r="M298" s="89">
        <f t="shared" si="11"/>
        <v>0</v>
      </c>
    </row>
    <row r="299" spans="1:13" ht="13.5" x14ac:dyDescent="0.2">
      <c r="A299" s="90">
        <v>298</v>
      </c>
      <c r="B299" s="127"/>
      <c r="C299" s="68"/>
      <c r="D299" s="128"/>
      <c r="E299" s="129"/>
      <c r="F299" s="89">
        <f t="shared" si="12"/>
        <v>0</v>
      </c>
      <c r="H299" s="90" t="s">
        <v>402</v>
      </c>
      <c r="I299" s="127"/>
      <c r="J299" s="68"/>
      <c r="K299" s="128"/>
      <c r="L299" s="129"/>
      <c r="M299" s="89">
        <f t="shared" si="11"/>
        <v>0</v>
      </c>
    </row>
    <row r="300" spans="1:13" ht="13.5" x14ac:dyDescent="0.2">
      <c r="A300" s="90">
        <v>299</v>
      </c>
      <c r="B300" s="127"/>
      <c r="C300" s="68"/>
      <c r="D300" s="128"/>
      <c r="E300" s="129"/>
      <c r="F300" s="89">
        <f t="shared" si="12"/>
        <v>0</v>
      </c>
      <c r="H300" s="90" t="s">
        <v>403</v>
      </c>
      <c r="I300" s="127"/>
      <c r="J300" s="68"/>
      <c r="K300" s="128"/>
      <c r="L300" s="129"/>
      <c r="M300" s="89">
        <f t="shared" si="11"/>
        <v>0</v>
      </c>
    </row>
    <row r="301" spans="1:13" ht="13.5" x14ac:dyDescent="0.2">
      <c r="A301" s="90">
        <v>300</v>
      </c>
      <c r="B301" s="127"/>
      <c r="C301" s="68"/>
      <c r="D301" s="128"/>
      <c r="E301" s="129"/>
      <c r="F301" s="89">
        <f t="shared" si="12"/>
        <v>0</v>
      </c>
      <c r="H301" s="90" t="s">
        <v>404</v>
      </c>
      <c r="I301" s="127"/>
      <c r="J301" s="68"/>
      <c r="K301" s="128"/>
      <c r="L301" s="129"/>
      <c r="M301" s="89">
        <f t="shared" si="11"/>
        <v>0</v>
      </c>
    </row>
    <row r="302" spans="1:13" ht="13.5" x14ac:dyDescent="0.2">
      <c r="A302" s="90">
        <v>301</v>
      </c>
      <c r="B302" s="127"/>
      <c r="C302" s="68"/>
      <c r="D302" s="128"/>
      <c r="E302" s="129"/>
      <c r="F302" s="89">
        <f t="shared" si="12"/>
        <v>0</v>
      </c>
      <c r="H302" s="90" t="s">
        <v>405</v>
      </c>
      <c r="I302" s="127"/>
      <c r="J302" s="68"/>
      <c r="K302" s="128"/>
      <c r="L302" s="129"/>
      <c r="M302" s="89">
        <f t="shared" si="11"/>
        <v>0</v>
      </c>
    </row>
    <row r="303" spans="1:13" ht="13.5" x14ac:dyDescent="0.2">
      <c r="A303" s="90">
        <v>302</v>
      </c>
      <c r="B303" s="127"/>
      <c r="C303" s="68"/>
      <c r="D303" s="128"/>
      <c r="E303" s="129"/>
      <c r="F303" s="89">
        <f t="shared" si="12"/>
        <v>0</v>
      </c>
      <c r="H303" s="90" t="s">
        <v>406</v>
      </c>
      <c r="I303" s="127"/>
      <c r="J303" s="68"/>
      <c r="K303" s="128"/>
      <c r="L303" s="129"/>
      <c r="M303" s="89">
        <f t="shared" si="11"/>
        <v>0</v>
      </c>
    </row>
    <row r="304" spans="1:13" ht="13.5" x14ac:dyDescent="0.2">
      <c r="A304" s="90">
        <v>303</v>
      </c>
      <c r="B304" s="127"/>
      <c r="C304" s="68"/>
      <c r="D304" s="128"/>
      <c r="E304" s="129"/>
      <c r="F304" s="89">
        <f t="shared" si="12"/>
        <v>0</v>
      </c>
      <c r="H304" s="90" t="s">
        <v>407</v>
      </c>
      <c r="I304" s="127"/>
      <c r="J304" s="68"/>
      <c r="K304" s="128"/>
      <c r="L304" s="129"/>
      <c r="M304" s="89">
        <f t="shared" si="11"/>
        <v>0</v>
      </c>
    </row>
    <row r="305" spans="1:13" ht="13.5" x14ac:dyDescent="0.2">
      <c r="A305" s="90">
        <v>304</v>
      </c>
      <c r="B305" s="127"/>
      <c r="C305" s="68"/>
      <c r="D305" s="128"/>
      <c r="E305" s="129"/>
      <c r="F305" s="89">
        <f t="shared" si="12"/>
        <v>0</v>
      </c>
      <c r="H305" s="90" t="s">
        <v>408</v>
      </c>
      <c r="I305" s="127"/>
      <c r="J305" s="68"/>
      <c r="K305" s="128"/>
      <c r="L305" s="129"/>
      <c r="M305" s="89">
        <f t="shared" si="11"/>
        <v>0</v>
      </c>
    </row>
    <row r="306" spans="1:13" ht="13.5" x14ac:dyDescent="0.2">
      <c r="A306" s="90">
        <v>305</v>
      </c>
      <c r="B306" s="127"/>
      <c r="C306" s="68"/>
      <c r="D306" s="128"/>
      <c r="E306" s="129"/>
      <c r="F306" s="89">
        <f t="shared" si="12"/>
        <v>0</v>
      </c>
      <c r="H306" s="90" t="s">
        <v>409</v>
      </c>
      <c r="I306" s="127"/>
      <c r="J306" s="68"/>
      <c r="K306" s="128"/>
      <c r="L306" s="129"/>
      <c r="M306" s="89">
        <f t="shared" si="11"/>
        <v>0</v>
      </c>
    </row>
    <row r="307" spans="1:13" ht="13.5" x14ac:dyDescent="0.2">
      <c r="A307" s="90">
        <v>306</v>
      </c>
      <c r="B307" s="127"/>
      <c r="C307" s="68"/>
      <c r="D307" s="128"/>
      <c r="E307" s="129"/>
      <c r="F307" s="89">
        <f t="shared" si="12"/>
        <v>0</v>
      </c>
      <c r="H307" s="90" t="s">
        <v>410</v>
      </c>
      <c r="I307" s="127"/>
      <c r="J307" s="68"/>
      <c r="K307" s="128"/>
      <c r="L307" s="129"/>
      <c r="M307" s="89">
        <f t="shared" si="11"/>
        <v>0</v>
      </c>
    </row>
    <row r="308" spans="1:13" ht="13.5" x14ac:dyDescent="0.2">
      <c r="A308" s="90">
        <v>307</v>
      </c>
      <c r="B308" s="127"/>
      <c r="C308" s="68"/>
      <c r="D308" s="128"/>
      <c r="E308" s="129"/>
      <c r="F308" s="89">
        <f t="shared" si="12"/>
        <v>0</v>
      </c>
      <c r="H308" s="90" t="s">
        <v>411</v>
      </c>
      <c r="I308" s="127"/>
      <c r="J308" s="68"/>
      <c r="K308" s="128"/>
      <c r="L308" s="129"/>
      <c r="M308" s="89">
        <f t="shared" si="11"/>
        <v>0</v>
      </c>
    </row>
    <row r="309" spans="1:13" ht="13.5" x14ac:dyDescent="0.2">
      <c r="A309" s="90">
        <v>308</v>
      </c>
      <c r="B309" s="127"/>
      <c r="C309" s="68"/>
      <c r="D309" s="128"/>
      <c r="E309" s="129"/>
      <c r="F309" s="89">
        <f t="shared" si="12"/>
        <v>0</v>
      </c>
      <c r="H309" s="90" t="s">
        <v>412</v>
      </c>
      <c r="I309" s="127"/>
      <c r="J309" s="68"/>
      <c r="K309" s="128"/>
      <c r="L309" s="129"/>
      <c r="M309" s="89">
        <f t="shared" si="11"/>
        <v>0</v>
      </c>
    </row>
    <row r="310" spans="1:13" ht="13.5" x14ac:dyDescent="0.2">
      <c r="A310" s="90">
        <v>309</v>
      </c>
      <c r="B310" s="127"/>
      <c r="C310" s="68"/>
      <c r="D310" s="128"/>
      <c r="E310" s="129"/>
      <c r="F310" s="89">
        <f t="shared" si="12"/>
        <v>0</v>
      </c>
      <c r="H310" s="90" t="s">
        <v>413</v>
      </c>
      <c r="I310" s="127"/>
      <c r="J310" s="68"/>
      <c r="K310" s="128"/>
      <c r="L310" s="129"/>
      <c r="M310" s="89">
        <f t="shared" si="11"/>
        <v>0</v>
      </c>
    </row>
    <row r="311" spans="1:13" ht="13.5" x14ac:dyDescent="0.2">
      <c r="A311" s="90">
        <v>310</v>
      </c>
      <c r="B311" s="127"/>
      <c r="C311" s="68"/>
      <c r="D311" s="128"/>
      <c r="E311" s="129"/>
      <c r="F311" s="89">
        <f t="shared" si="12"/>
        <v>0</v>
      </c>
      <c r="H311" s="90" t="s">
        <v>414</v>
      </c>
      <c r="I311" s="127"/>
      <c r="J311" s="68"/>
      <c r="K311" s="128"/>
      <c r="L311" s="129"/>
      <c r="M311" s="89">
        <f t="shared" si="11"/>
        <v>0</v>
      </c>
    </row>
    <row r="312" spans="1:13" ht="13.5" x14ac:dyDescent="0.2">
      <c r="A312" s="90">
        <v>311</v>
      </c>
      <c r="B312" s="127"/>
      <c r="C312" s="68"/>
      <c r="D312" s="128"/>
      <c r="E312" s="129"/>
      <c r="F312" s="89">
        <f t="shared" si="12"/>
        <v>0</v>
      </c>
      <c r="H312" s="90" t="s">
        <v>415</v>
      </c>
      <c r="I312" s="127"/>
      <c r="J312" s="68"/>
      <c r="K312" s="128"/>
      <c r="L312" s="129"/>
      <c r="M312" s="89">
        <f t="shared" si="11"/>
        <v>0</v>
      </c>
    </row>
    <row r="313" spans="1:13" ht="13.5" x14ac:dyDescent="0.2">
      <c r="A313" s="90">
        <v>312</v>
      </c>
      <c r="B313" s="127"/>
      <c r="C313" s="68"/>
      <c r="D313" s="128"/>
      <c r="E313" s="129"/>
      <c r="F313" s="89">
        <f t="shared" si="12"/>
        <v>0</v>
      </c>
      <c r="H313" s="90" t="s">
        <v>416</v>
      </c>
      <c r="I313" s="127"/>
      <c r="J313" s="68"/>
      <c r="K313" s="128"/>
      <c r="L313" s="129"/>
      <c r="M313" s="89">
        <f t="shared" si="11"/>
        <v>0</v>
      </c>
    </row>
    <row r="314" spans="1:13" ht="13.5" x14ac:dyDescent="0.2">
      <c r="A314" s="90">
        <v>313</v>
      </c>
      <c r="B314" s="127"/>
      <c r="C314" s="68"/>
      <c r="D314" s="128"/>
      <c r="E314" s="129"/>
      <c r="F314" s="89">
        <f t="shared" si="12"/>
        <v>0</v>
      </c>
      <c r="H314" s="90" t="s">
        <v>417</v>
      </c>
      <c r="I314" s="127"/>
      <c r="J314" s="68"/>
      <c r="K314" s="128"/>
      <c r="L314" s="129"/>
      <c r="M314" s="89">
        <f t="shared" si="11"/>
        <v>0</v>
      </c>
    </row>
    <row r="315" spans="1:13" ht="13.5" x14ac:dyDescent="0.2">
      <c r="A315" s="90">
        <v>314</v>
      </c>
      <c r="B315" s="127"/>
      <c r="C315" s="68"/>
      <c r="D315" s="128"/>
      <c r="E315" s="129"/>
      <c r="F315" s="89">
        <f t="shared" si="12"/>
        <v>0</v>
      </c>
      <c r="H315" s="90" t="s">
        <v>418</v>
      </c>
      <c r="I315" s="127"/>
      <c r="J315" s="68"/>
      <c r="K315" s="128"/>
      <c r="L315" s="129"/>
      <c r="M315" s="89">
        <f t="shared" si="11"/>
        <v>0</v>
      </c>
    </row>
    <row r="316" spans="1:13" ht="13.5" x14ac:dyDescent="0.2">
      <c r="A316" s="90">
        <v>315</v>
      </c>
      <c r="B316" s="127"/>
      <c r="C316" s="68"/>
      <c r="D316" s="128"/>
      <c r="E316" s="129"/>
      <c r="F316" s="89">
        <f t="shared" si="12"/>
        <v>0</v>
      </c>
      <c r="H316" s="90" t="s">
        <v>419</v>
      </c>
      <c r="I316" s="127"/>
      <c r="J316" s="68"/>
      <c r="K316" s="128"/>
      <c r="L316" s="129"/>
      <c r="M316" s="89">
        <f t="shared" si="11"/>
        <v>0</v>
      </c>
    </row>
    <row r="317" spans="1:13" ht="13.5" x14ac:dyDescent="0.2">
      <c r="A317" s="90">
        <v>316</v>
      </c>
      <c r="B317" s="127"/>
      <c r="C317" s="68"/>
      <c r="D317" s="128"/>
      <c r="E317" s="129"/>
      <c r="F317" s="89">
        <f t="shared" si="12"/>
        <v>0</v>
      </c>
      <c r="H317" s="90" t="s">
        <v>420</v>
      </c>
      <c r="I317" s="127"/>
      <c r="J317" s="68"/>
      <c r="K317" s="128"/>
      <c r="L317" s="129"/>
      <c r="M317" s="89">
        <f t="shared" si="11"/>
        <v>0</v>
      </c>
    </row>
    <row r="318" spans="1:13" ht="13.5" x14ac:dyDescent="0.2">
      <c r="A318" s="90">
        <v>317</v>
      </c>
      <c r="B318" s="127"/>
      <c r="C318" s="68"/>
      <c r="D318" s="128"/>
      <c r="E318" s="129"/>
      <c r="F318" s="89">
        <f t="shared" si="12"/>
        <v>0</v>
      </c>
      <c r="H318" s="90" t="s">
        <v>421</v>
      </c>
      <c r="I318" s="127"/>
      <c r="J318" s="68"/>
      <c r="K318" s="128"/>
      <c r="L318" s="129"/>
      <c r="M318" s="89">
        <f t="shared" si="11"/>
        <v>0</v>
      </c>
    </row>
    <row r="319" spans="1:13" ht="13.5" x14ac:dyDescent="0.2">
      <c r="A319" s="90">
        <v>318</v>
      </c>
      <c r="B319" s="127"/>
      <c r="C319" s="68"/>
      <c r="D319" s="128"/>
      <c r="E319" s="129"/>
      <c r="F319" s="89">
        <f t="shared" si="12"/>
        <v>0</v>
      </c>
      <c r="H319" s="90" t="s">
        <v>422</v>
      </c>
      <c r="I319" s="127"/>
      <c r="J319" s="68"/>
      <c r="K319" s="128"/>
      <c r="L319" s="129"/>
      <c r="M319" s="89">
        <f t="shared" si="11"/>
        <v>0</v>
      </c>
    </row>
    <row r="320" spans="1:13" ht="13.5" x14ac:dyDescent="0.2">
      <c r="A320" s="90">
        <v>319</v>
      </c>
      <c r="B320" s="127"/>
      <c r="C320" s="68"/>
      <c r="D320" s="128"/>
      <c r="E320" s="129"/>
      <c r="F320" s="89">
        <f t="shared" si="12"/>
        <v>0</v>
      </c>
      <c r="H320" s="90" t="s">
        <v>423</v>
      </c>
      <c r="I320" s="127"/>
      <c r="J320" s="68"/>
      <c r="K320" s="128"/>
      <c r="L320" s="129"/>
      <c r="M320" s="89">
        <f t="shared" si="11"/>
        <v>0</v>
      </c>
    </row>
    <row r="321" spans="1:13" ht="13.5" x14ac:dyDescent="0.2">
      <c r="A321" s="90">
        <v>320</v>
      </c>
      <c r="B321" s="127"/>
      <c r="C321" s="68"/>
      <c r="D321" s="128"/>
      <c r="E321" s="129"/>
      <c r="F321" s="89">
        <f t="shared" si="12"/>
        <v>0</v>
      </c>
      <c r="H321" s="90" t="s">
        <v>424</v>
      </c>
      <c r="I321" s="127"/>
      <c r="J321" s="68"/>
      <c r="K321" s="128"/>
      <c r="L321" s="129"/>
      <c r="M321" s="89">
        <f t="shared" si="11"/>
        <v>0</v>
      </c>
    </row>
    <row r="322" spans="1:13" ht="13.5" x14ac:dyDescent="0.2">
      <c r="A322" s="90">
        <v>321</v>
      </c>
      <c r="B322" s="127"/>
      <c r="C322" s="68"/>
      <c r="D322" s="128"/>
      <c r="E322" s="129"/>
      <c r="F322" s="89">
        <f t="shared" si="12"/>
        <v>0</v>
      </c>
      <c r="H322" s="90" t="s">
        <v>425</v>
      </c>
      <c r="I322" s="127"/>
      <c r="J322" s="68"/>
      <c r="K322" s="128"/>
      <c r="L322" s="129"/>
      <c r="M322" s="89">
        <f t="shared" ref="M322:M385" si="13">ROUND(K322*L322,2)</f>
        <v>0</v>
      </c>
    </row>
    <row r="323" spans="1:13" ht="13.5" x14ac:dyDescent="0.2">
      <c r="A323" s="90">
        <v>322</v>
      </c>
      <c r="B323" s="127"/>
      <c r="C323" s="68"/>
      <c r="D323" s="128"/>
      <c r="E323" s="129"/>
      <c r="F323" s="89">
        <f t="shared" si="12"/>
        <v>0</v>
      </c>
      <c r="H323" s="90" t="s">
        <v>426</v>
      </c>
      <c r="I323" s="127"/>
      <c r="J323" s="68"/>
      <c r="K323" s="128"/>
      <c r="L323" s="129"/>
      <c r="M323" s="89">
        <f t="shared" si="13"/>
        <v>0</v>
      </c>
    </row>
    <row r="324" spans="1:13" ht="13.5" x14ac:dyDescent="0.2">
      <c r="A324" s="90">
        <v>323</v>
      </c>
      <c r="B324" s="127"/>
      <c r="C324" s="68"/>
      <c r="D324" s="128"/>
      <c r="E324" s="129"/>
      <c r="F324" s="89">
        <f t="shared" si="12"/>
        <v>0</v>
      </c>
      <c r="H324" s="90" t="s">
        <v>427</v>
      </c>
      <c r="I324" s="127"/>
      <c r="J324" s="68"/>
      <c r="K324" s="128"/>
      <c r="L324" s="129"/>
      <c r="M324" s="89">
        <f t="shared" si="13"/>
        <v>0</v>
      </c>
    </row>
    <row r="325" spans="1:13" ht="13.5" x14ac:dyDescent="0.2">
      <c r="A325" s="90">
        <v>324</v>
      </c>
      <c r="B325" s="127"/>
      <c r="C325" s="68"/>
      <c r="D325" s="128"/>
      <c r="E325" s="129"/>
      <c r="F325" s="89">
        <f t="shared" ref="F325:F388" si="14">ROUND(D325*E325,2)</f>
        <v>0</v>
      </c>
      <c r="H325" s="90" t="s">
        <v>428</v>
      </c>
      <c r="I325" s="127"/>
      <c r="J325" s="68"/>
      <c r="K325" s="128"/>
      <c r="L325" s="129"/>
      <c r="M325" s="89">
        <f t="shared" si="13"/>
        <v>0</v>
      </c>
    </row>
    <row r="326" spans="1:13" ht="13.5" x14ac:dyDescent="0.2">
      <c r="A326" s="90">
        <v>325</v>
      </c>
      <c r="B326" s="127"/>
      <c r="C326" s="68"/>
      <c r="D326" s="128"/>
      <c r="E326" s="129"/>
      <c r="F326" s="89">
        <f t="shared" si="14"/>
        <v>0</v>
      </c>
      <c r="H326" s="90" t="s">
        <v>429</v>
      </c>
      <c r="I326" s="127"/>
      <c r="J326" s="68"/>
      <c r="K326" s="128"/>
      <c r="L326" s="129"/>
      <c r="M326" s="89">
        <f t="shared" si="13"/>
        <v>0</v>
      </c>
    </row>
    <row r="327" spans="1:13" ht="13.5" x14ac:dyDescent="0.2">
      <c r="A327" s="90">
        <v>326</v>
      </c>
      <c r="B327" s="127"/>
      <c r="C327" s="68"/>
      <c r="D327" s="128"/>
      <c r="E327" s="129"/>
      <c r="F327" s="89">
        <f t="shared" si="14"/>
        <v>0</v>
      </c>
      <c r="H327" s="90" t="s">
        <v>430</v>
      </c>
      <c r="I327" s="127"/>
      <c r="J327" s="68"/>
      <c r="K327" s="128"/>
      <c r="L327" s="129"/>
      <c r="M327" s="89">
        <f t="shared" si="13"/>
        <v>0</v>
      </c>
    </row>
    <row r="328" spans="1:13" ht="13.5" x14ac:dyDescent="0.2">
      <c r="A328" s="90">
        <v>327</v>
      </c>
      <c r="B328" s="127"/>
      <c r="C328" s="68"/>
      <c r="D328" s="128"/>
      <c r="E328" s="129"/>
      <c r="F328" s="89">
        <f t="shared" si="14"/>
        <v>0</v>
      </c>
      <c r="H328" s="90" t="s">
        <v>431</v>
      </c>
      <c r="I328" s="127"/>
      <c r="J328" s="68"/>
      <c r="K328" s="128"/>
      <c r="L328" s="129"/>
      <c r="M328" s="89">
        <f t="shared" si="13"/>
        <v>0</v>
      </c>
    </row>
    <row r="329" spans="1:13" ht="13.5" x14ac:dyDescent="0.2">
      <c r="A329" s="90">
        <v>328</v>
      </c>
      <c r="B329" s="127"/>
      <c r="C329" s="68"/>
      <c r="D329" s="128"/>
      <c r="E329" s="129"/>
      <c r="F329" s="89">
        <f t="shared" si="14"/>
        <v>0</v>
      </c>
      <c r="H329" s="90" t="s">
        <v>432</v>
      </c>
      <c r="I329" s="127"/>
      <c r="J329" s="68"/>
      <c r="K329" s="128"/>
      <c r="L329" s="129"/>
      <c r="M329" s="89">
        <f t="shared" si="13"/>
        <v>0</v>
      </c>
    </row>
    <row r="330" spans="1:13" ht="13.5" x14ac:dyDescent="0.2">
      <c r="A330" s="90">
        <v>329</v>
      </c>
      <c r="B330" s="127"/>
      <c r="C330" s="68"/>
      <c r="D330" s="128"/>
      <c r="E330" s="129"/>
      <c r="F330" s="89">
        <f t="shared" si="14"/>
        <v>0</v>
      </c>
      <c r="H330" s="90" t="s">
        <v>433</v>
      </c>
      <c r="I330" s="127"/>
      <c r="J330" s="68"/>
      <c r="K330" s="128"/>
      <c r="L330" s="129"/>
      <c r="M330" s="89">
        <f t="shared" si="13"/>
        <v>0</v>
      </c>
    </row>
    <row r="331" spans="1:13" ht="13.5" x14ac:dyDescent="0.2">
      <c r="A331" s="90">
        <v>330</v>
      </c>
      <c r="B331" s="127"/>
      <c r="C331" s="68"/>
      <c r="D331" s="128"/>
      <c r="E331" s="129"/>
      <c r="F331" s="89">
        <f t="shared" si="14"/>
        <v>0</v>
      </c>
      <c r="H331" s="90" t="s">
        <v>434</v>
      </c>
      <c r="I331" s="127"/>
      <c r="J331" s="68"/>
      <c r="K331" s="128"/>
      <c r="L331" s="129"/>
      <c r="M331" s="89">
        <f t="shared" si="13"/>
        <v>0</v>
      </c>
    </row>
    <row r="332" spans="1:13" ht="13.5" x14ac:dyDescent="0.2">
      <c r="A332" s="90">
        <v>331</v>
      </c>
      <c r="B332" s="127"/>
      <c r="C332" s="68"/>
      <c r="D332" s="128"/>
      <c r="E332" s="129"/>
      <c r="F332" s="89">
        <f t="shared" si="14"/>
        <v>0</v>
      </c>
      <c r="H332" s="90" t="s">
        <v>435</v>
      </c>
      <c r="I332" s="127"/>
      <c r="J332" s="68"/>
      <c r="K332" s="128"/>
      <c r="L332" s="129"/>
      <c r="M332" s="89">
        <f t="shared" si="13"/>
        <v>0</v>
      </c>
    </row>
    <row r="333" spans="1:13" ht="13.5" x14ac:dyDescent="0.2">
      <c r="A333" s="90">
        <v>332</v>
      </c>
      <c r="B333" s="127"/>
      <c r="C333" s="68"/>
      <c r="D333" s="128"/>
      <c r="E333" s="129"/>
      <c r="F333" s="89">
        <f t="shared" si="14"/>
        <v>0</v>
      </c>
      <c r="H333" s="90" t="s">
        <v>436</v>
      </c>
      <c r="I333" s="127"/>
      <c r="J333" s="68"/>
      <c r="K333" s="128"/>
      <c r="L333" s="129"/>
      <c r="M333" s="89">
        <f t="shared" si="13"/>
        <v>0</v>
      </c>
    </row>
    <row r="334" spans="1:13" ht="13.5" x14ac:dyDescent="0.2">
      <c r="A334" s="90">
        <v>333</v>
      </c>
      <c r="B334" s="127"/>
      <c r="C334" s="68"/>
      <c r="D334" s="128"/>
      <c r="E334" s="129"/>
      <c r="F334" s="89">
        <f t="shared" si="14"/>
        <v>0</v>
      </c>
      <c r="H334" s="90" t="s">
        <v>437</v>
      </c>
      <c r="I334" s="127"/>
      <c r="J334" s="68"/>
      <c r="K334" s="128"/>
      <c r="L334" s="129"/>
      <c r="M334" s="89">
        <f t="shared" si="13"/>
        <v>0</v>
      </c>
    </row>
    <row r="335" spans="1:13" ht="13.5" x14ac:dyDescent="0.2">
      <c r="A335" s="90">
        <v>334</v>
      </c>
      <c r="B335" s="127"/>
      <c r="C335" s="68"/>
      <c r="D335" s="128"/>
      <c r="E335" s="129"/>
      <c r="F335" s="89">
        <f t="shared" si="14"/>
        <v>0</v>
      </c>
      <c r="H335" s="90" t="s">
        <v>438</v>
      </c>
      <c r="I335" s="127"/>
      <c r="J335" s="68"/>
      <c r="K335" s="128"/>
      <c r="L335" s="129"/>
      <c r="M335" s="89">
        <f t="shared" si="13"/>
        <v>0</v>
      </c>
    </row>
    <row r="336" spans="1:13" ht="13.5" x14ac:dyDescent="0.2">
      <c r="A336" s="90">
        <v>335</v>
      </c>
      <c r="B336" s="127"/>
      <c r="C336" s="68"/>
      <c r="D336" s="128"/>
      <c r="E336" s="129"/>
      <c r="F336" s="89">
        <f t="shared" si="14"/>
        <v>0</v>
      </c>
      <c r="H336" s="90" t="s">
        <v>439</v>
      </c>
      <c r="I336" s="127"/>
      <c r="J336" s="68"/>
      <c r="K336" s="128"/>
      <c r="L336" s="129"/>
      <c r="M336" s="89">
        <f t="shared" si="13"/>
        <v>0</v>
      </c>
    </row>
    <row r="337" spans="1:13" ht="13.5" x14ac:dyDescent="0.2">
      <c r="A337" s="90">
        <v>336</v>
      </c>
      <c r="B337" s="127"/>
      <c r="C337" s="68"/>
      <c r="D337" s="128"/>
      <c r="E337" s="129"/>
      <c r="F337" s="89">
        <f t="shared" si="14"/>
        <v>0</v>
      </c>
      <c r="H337" s="90" t="s">
        <v>440</v>
      </c>
      <c r="I337" s="127"/>
      <c r="J337" s="68"/>
      <c r="K337" s="128"/>
      <c r="L337" s="129"/>
      <c r="M337" s="89">
        <f t="shared" si="13"/>
        <v>0</v>
      </c>
    </row>
    <row r="338" spans="1:13" ht="13.5" x14ac:dyDescent="0.2">
      <c r="A338" s="90">
        <v>337</v>
      </c>
      <c r="B338" s="127"/>
      <c r="C338" s="68"/>
      <c r="D338" s="128"/>
      <c r="E338" s="129"/>
      <c r="F338" s="89">
        <f t="shared" si="14"/>
        <v>0</v>
      </c>
      <c r="H338" s="90" t="s">
        <v>441</v>
      </c>
      <c r="I338" s="127"/>
      <c r="J338" s="68"/>
      <c r="K338" s="128"/>
      <c r="L338" s="129"/>
      <c r="M338" s="89">
        <f t="shared" si="13"/>
        <v>0</v>
      </c>
    </row>
    <row r="339" spans="1:13" ht="13.5" x14ac:dyDescent="0.2">
      <c r="A339" s="90">
        <v>338</v>
      </c>
      <c r="B339" s="127"/>
      <c r="C339" s="68"/>
      <c r="D339" s="128"/>
      <c r="E339" s="129"/>
      <c r="F339" s="89">
        <f t="shared" si="14"/>
        <v>0</v>
      </c>
      <c r="H339" s="90" t="s">
        <v>442</v>
      </c>
      <c r="I339" s="127"/>
      <c r="J339" s="68"/>
      <c r="K339" s="128"/>
      <c r="L339" s="129"/>
      <c r="M339" s="89">
        <f t="shared" si="13"/>
        <v>0</v>
      </c>
    </row>
    <row r="340" spans="1:13" ht="13.5" x14ac:dyDescent="0.2">
      <c r="A340" s="90">
        <v>339</v>
      </c>
      <c r="B340" s="127"/>
      <c r="C340" s="68"/>
      <c r="D340" s="128"/>
      <c r="E340" s="129"/>
      <c r="F340" s="89">
        <f t="shared" si="14"/>
        <v>0</v>
      </c>
      <c r="H340" s="90" t="s">
        <v>443</v>
      </c>
      <c r="I340" s="127"/>
      <c r="J340" s="68"/>
      <c r="K340" s="128"/>
      <c r="L340" s="129"/>
      <c r="M340" s="89">
        <f t="shared" si="13"/>
        <v>0</v>
      </c>
    </row>
    <row r="341" spans="1:13" ht="13.5" x14ac:dyDescent="0.2">
      <c r="A341" s="90">
        <v>340</v>
      </c>
      <c r="B341" s="127"/>
      <c r="C341" s="68"/>
      <c r="D341" s="128"/>
      <c r="E341" s="129"/>
      <c r="F341" s="89">
        <f t="shared" si="14"/>
        <v>0</v>
      </c>
      <c r="H341" s="90" t="s">
        <v>444</v>
      </c>
      <c r="I341" s="127"/>
      <c r="J341" s="68"/>
      <c r="K341" s="128"/>
      <c r="L341" s="129"/>
      <c r="M341" s="89">
        <f t="shared" si="13"/>
        <v>0</v>
      </c>
    </row>
    <row r="342" spans="1:13" ht="13.5" x14ac:dyDescent="0.2">
      <c r="A342" s="90">
        <v>341</v>
      </c>
      <c r="B342" s="127"/>
      <c r="C342" s="68"/>
      <c r="D342" s="128"/>
      <c r="E342" s="129"/>
      <c r="F342" s="89">
        <f t="shared" si="14"/>
        <v>0</v>
      </c>
      <c r="H342" s="90" t="s">
        <v>445</v>
      </c>
      <c r="I342" s="127"/>
      <c r="J342" s="68"/>
      <c r="K342" s="128"/>
      <c r="L342" s="129"/>
      <c r="M342" s="89">
        <f t="shared" si="13"/>
        <v>0</v>
      </c>
    </row>
    <row r="343" spans="1:13" ht="13.5" x14ac:dyDescent="0.2">
      <c r="A343" s="90">
        <v>342</v>
      </c>
      <c r="B343" s="127"/>
      <c r="C343" s="68"/>
      <c r="D343" s="128"/>
      <c r="E343" s="129"/>
      <c r="F343" s="89">
        <f t="shared" si="14"/>
        <v>0</v>
      </c>
      <c r="H343" s="90" t="s">
        <v>446</v>
      </c>
      <c r="I343" s="127"/>
      <c r="J343" s="68"/>
      <c r="K343" s="128"/>
      <c r="L343" s="129"/>
      <c r="M343" s="89">
        <f t="shared" si="13"/>
        <v>0</v>
      </c>
    </row>
    <row r="344" spans="1:13" ht="13.5" x14ac:dyDescent="0.2">
      <c r="A344" s="90">
        <v>343</v>
      </c>
      <c r="B344" s="127"/>
      <c r="C344" s="68"/>
      <c r="D344" s="128"/>
      <c r="E344" s="129"/>
      <c r="F344" s="89">
        <f t="shared" si="14"/>
        <v>0</v>
      </c>
      <c r="H344" s="90" t="s">
        <v>447</v>
      </c>
      <c r="I344" s="127"/>
      <c r="J344" s="68"/>
      <c r="K344" s="128"/>
      <c r="L344" s="129"/>
      <c r="M344" s="89">
        <f t="shared" si="13"/>
        <v>0</v>
      </c>
    </row>
    <row r="345" spans="1:13" ht="13.5" x14ac:dyDescent="0.2">
      <c r="A345" s="90">
        <v>344</v>
      </c>
      <c r="B345" s="127"/>
      <c r="C345" s="68"/>
      <c r="D345" s="128"/>
      <c r="E345" s="129"/>
      <c r="F345" s="89">
        <f t="shared" si="14"/>
        <v>0</v>
      </c>
      <c r="H345" s="90" t="s">
        <v>448</v>
      </c>
      <c r="I345" s="127"/>
      <c r="J345" s="68"/>
      <c r="K345" s="128"/>
      <c r="L345" s="129"/>
      <c r="M345" s="89">
        <f t="shared" si="13"/>
        <v>0</v>
      </c>
    </row>
    <row r="346" spans="1:13" ht="13.5" x14ac:dyDescent="0.2">
      <c r="A346" s="90">
        <v>345</v>
      </c>
      <c r="B346" s="127"/>
      <c r="C346" s="68"/>
      <c r="D346" s="128"/>
      <c r="E346" s="129"/>
      <c r="F346" s="89">
        <f t="shared" si="14"/>
        <v>0</v>
      </c>
      <c r="H346" s="90" t="s">
        <v>449</v>
      </c>
      <c r="I346" s="127"/>
      <c r="J346" s="68"/>
      <c r="K346" s="128"/>
      <c r="L346" s="129"/>
      <c r="M346" s="89">
        <f t="shared" si="13"/>
        <v>0</v>
      </c>
    </row>
    <row r="347" spans="1:13" ht="13.5" x14ac:dyDescent="0.2">
      <c r="A347" s="90">
        <v>346</v>
      </c>
      <c r="B347" s="127"/>
      <c r="C347" s="68"/>
      <c r="D347" s="128"/>
      <c r="E347" s="129"/>
      <c r="F347" s="89">
        <f t="shared" si="14"/>
        <v>0</v>
      </c>
      <c r="H347" s="90" t="s">
        <v>450</v>
      </c>
      <c r="I347" s="127"/>
      <c r="J347" s="68"/>
      <c r="K347" s="128"/>
      <c r="L347" s="129"/>
      <c r="M347" s="89">
        <f t="shared" si="13"/>
        <v>0</v>
      </c>
    </row>
    <row r="348" spans="1:13" ht="13.5" x14ac:dyDescent="0.2">
      <c r="A348" s="90">
        <v>347</v>
      </c>
      <c r="B348" s="127"/>
      <c r="C348" s="68"/>
      <c r="D348" s="128"/>
      <c r="E348" s="129"/>
      <c r="F348" s="89">
        <f t="shared" si="14"/>
        <v>0</v>
      </c>
      <c r="H348" s="90" t="s">
        <v>451</v>
      </c>
      <c r="I348" s="127"/>
      <c r="J348" s="68"/>
      <c r="K348" s="128"/>
      <c r="L348" s="129"/>
      <c r="M348" s="89">
        <f t="shared" si="13"/>
        <v>0</v>
      </c>
    </row>
    <row r="349" spans="1:13" ht="13.5" x14ac:dyDescent="0.2">
      <c r="A349" s="90">
        <v>348</v>
      </c>
      <c r="B349" s="127"/>
      <c r="C349" s="68"/>
      <c r="D349" s="128"/>
      <c r="E349" s="129"/>
      <c r="F349" s="89">
        <f t="shared" si="14"/>
        <v>0</v>
      </c>
      <c r="H349" s="90" t="s">
        <v>452</v>
      </c>
      <c r="I349" s="127"/>
      <c r="J349" s="68"/>
      <c r="K349" s="128"/>
      <c r="L349" s="129"/>
      <c r="M349" s="89">
        <f t="shared" si="13"/>
        <v>0</v>
      </c>
    </row>
    <row r="350" spans="1:13" ht="13.5" x14ac:dyDescent="0.2">
      <c r="A350" s="90">
        <v>349</v>
      </c>
      <c r="B350" s="127"/>
      <c r="C350" s="68"/>
      <c r="D350" s="128"/>
      <c r="E350" s="129"/>
      <c r="F350" s="89">
        <f t="shared" si="14"/>
        <v>0</v>
      </c>
      <c r="H350" s="90" t="s">
        <v>453</v>
      </c>
      <c r="I350" s="127"/>
      <c r="J350" s="68"/>
      <c r="K350" s="128"/>
      <c r="L350" s="129"/>
      <c r="M350" s="89">
        <f t="shared" si="13"/>
        <v>0</v>
      </c>
    </row>
    <row r="351" spans="1:13" ht="13.5" x14ac:dyDescent="0.2">
      <c r="A351" s="90">
        <v>350</v>
      </c>
      <c r="B351" s="127"/>
      <c r="C351" s="68"/>
      <c r="D351" s="128"/>
      <c r="E351" s="129"/>
      <c r="F351" s="89">
        <f t="shared" si="14"/>
        <v>0</v>
      </c>
      <c r="H351" s="90" t="s">
        <v>454</v>
      </c>
      <c r="I351" s="127"/>
      <c r="J351" s="68"/>
      <c r="K351" s="128"/>
      <c r="L351" s="129"/>
      <c r="M351" s="89">
        <f t="shared" si="13"/>
        <v>0</v>
      </c>
    </row>
    <row r="352" spans="1:13" ht="13.5" x14ac:dyDescent="0.2">
      <c r="A352" s="90">
        <v>351</v>
      </c>
      <c r="B352" s="127"/>
      <c r="C352" s="68"/>
      <c r="D352" s="128"/>
      <c r="E352" s="129"/>
      <c r="F352" s="89">
        <f t="shared" si="14"/>
        <v>0</v>
      </c>
      <c r="H352" s="90" t="s">
        <v>455</v>
      </c>
      <c r="I352" s="127"/>
      <c r="J352" s="68"/>
      <c r="K352" s="128"/>
      <c r="L352" s="129"/>
      <c r="M352" s="89">
        <f t="shared" si="13"/>
        <v>0</v>
      </c>
    </row>
    <row r="353" spans="1:13" ht="13.5" x14ac:dyDescent="0.2">
      <c r="A353" s="90">
        <v>352</v>
      </c>
      <c r="B353" s="127"/>
      <c r="C353" s="68"/>
      <c r="D353" s="128"/>
      <c r="E353" s="129"/>
      <c r="F353" s="89">
        <f t="shared" si="14"/>
        <v>0</v>
      </c>
      <c r="H353" s="90" t="s">
        <v>456</v>
      </c>
      <c r="I353" s="127"/>
      <c r="J353" s="68"/>
      <c r="K353" s="128"/>
      <c r="L353" s="129"/>
      <c r="M353" s="89">
        <f t="shared" si="13"/>
        <v>0</v>
      </c>
    </row>
    <row r="354" spans="1:13" ht="13.5" x14ac:dyDescent="0.2">
      <c r="A354" s="90">
        <v>353</v>
      </c>
      <c r="B354" s="127"/>
      <c r="C354" s="68"/>
      <c r="D354" s="128"/>
      <c r="E354" s="129"/>
      <c r="F354" s="89">
        <f t="shared" si="14"/>
        <v>0</v>
      </c>
      <c r="H354" s="90" t="s">
        <v>457</v>
      </c>
      <c r="I354" s="127"/>
      <c r="J354" s="68"/>
      <c r="K354" s="128"/>
      <c r="L354" s="129"/>
      <c r="M354" s="89">
        <f t="shared" si="13"/>
        <v>0</v>
      </c>
    </row>
    <row r="355" spans="1:13" ht="13.5" x14ac:dyDescent="0.2">
      <c r="A355" s="90">
        <v>354</v>
      </c>
      <c r="B355" s="127"/>
      <c r="C355" s="68"/>
      <c r="D355" s="128"/>
      <c r="E355" s="129"/>
      <c r="F355" s="89">
        <f t="shared" si="14"/>
        <v>0</v>
      </c>
      <c r="H355" s="90" t="s">
        <v>458</v>
      </c>
      <c r="I355" s="127"/>
      <c r="J355" s="68"/>
      <c r="K355" s="128"/>
      <c r="L355" s="129"/>
      <c r="M355" s="89">
        <f t="shared" si="13"/>
        <v>0</v>
      </c>
    </row>
    <row r="356" spans="1:13" ht="13.5" x14ac:dyDescent="0.2">
      <c r="A356" s="90">
        <v>355</v>
      </c>
      <c r="B356" s="127"/>
      <c r="C356" s="68"/>
      <c r="D356" s="128"/>
      <c r="E356" s="129"/>
      <c r="F356" s="89">
        <f t="shared" si="14"/>
        <v>0</v>
      </c>
      <c r="H356" s="90" t="s">
        <v>459</v>
      </c>
      <c r="I356" s="127"/>
      <c r="J356" s="68"/>
      <c r="K356" s="128"/>
      <c r="L356" s="129"/>
      <c r="M356" s="89">
        <f t="shared" si="13"/>
        <v>0</v>
      </c>
    </row>
    <row r="357" spans="1:13" ht="13.5" x14ac:dyDescent="0.2">
      <c r="A357" s="90">
        <v>356</v>
      </c>
      <c r="B357" s="127"/>
      <c r="C357" s="68"/>
      <c r="D357" s="128"/>
      <c r="E357" s="129"/>
      <c r="F357" s="89">
        <f t="shared" si="14"/>
        <v>0</v>
      </c>
      <c r="H357" s="90" t="s">
        <v>460</v>
      </c>
      <c r="I357" s="127"/>
      <c r="J357" s="68"/>
      <c r="K357" s="128"/>
      <c r="L357" s="129"/>
      <c r="M357" s="89">
        <f t="shared" si="13"/>
        <v>0</v>
      </c>
    </row>
    <row r="358" spans="1:13" ht="13.5" x14ac:dyDescent="0.2">
      <c r="A358" s="90">
        <v>357</v>
      </c>
      <c r="B358" s="127"/>
      <c r="C358" s="68"/>
      <c r="D358" s="128"/>
      <c r="E358" s="129"/>
      <c r="F358" s="89">
        <f t="shared" si="14"/>
        <v>0</v>
      </c>
      <c r="H358" s="90" t="s">
        <v>461</v>
      </c>
      <c r="I358" s="127"/>
      <c r="J358" s="68"/>
      <c r="K358" s="128"/>
      <c r="L358" s="129"/>
      <c r="M358" s="89">
        <f t="shared" si="13"/>
        <v>0</v>
      </c>
    </row>
    <row r="359" spans="1:13" ht="13.5" x14ac:dyDescent="0.2">
      <c r="A359" s="90">
        <v>358</v>
      </c>
      <c r="B359" s="127"/>
      <c r="C359" s="68"/>
      <c r="D359" s="128"/>
      <c r="E359" s="129"/>
      <c r="F359" s="89">
        <f t="shared" si="14"/>
        <v>0</v>
      </c>
      <c r="H359" s="90" t="s">
        <v>462</v>
      </c>
      <c r="I359" s="127"/>
      <c r="J359" s="68"/>
      <c r="K359" s="128"/>
      <c r="L359" s="129"/>
      <c r="M359" s="89">
        <f t="shared" si="13"/>
        <v>0</v>
      </c>
    </row>
    <row r="360" spans="1:13" ht="13.5" x14ac:dyDescent="0.2">
      <c r="A360" s="90">
        <v>359</v>
      </c>
      <c r="B360" s="127"/>
      <c r="C360" s="68"/>
      <c r="D360" s="128"/>
      <c r="E360" s="129"/>
      <c r="F360" s="89">
        <f t="shared" si="14"/>
        <v>0</v>
      </c>
      <c r="H360" s="90" t="s">
        <v>463</v>
      </c>
      <c r="I360" s="127"/>
      <c r="J360" s="68"/>
      <c r="K360" s="128"/>
      <c r="L360" s="129"/>
      <c r="M360" s="89">
        <f t="shared" si="13"/>
        <v>0</v>
      </c>
    </row>
    <row r="361" spans="1:13" ht="13.5" x14ac:dyDescent="0.2">
      <c r="A361" s="90">
        <v>360</v>
      </c>
      <c r="B361" s="127"/>
      <c r="C361" s="68"/>
      <c r="D361" s="128"/>
      <c r="E361" s="129"/>
      <c r="F361" s="89">
        <f t="shared" si="14"/>
        <v>0</v>
      </c>
      <c r="H361" s="90" t="s">
        <v>464</v>
      </c>
      <c r="I361" s="127"/>
      <c r="J361" s="68"/>
      <c r="K361" s="128"/>
      <c r="L361" s="129"/>
      <c r="M361" s="89">
        <f t="shared" si="13"/>
        <v>0</v>
      </c>
    </row>
    <row r="362" spans="1:13" ht="13.5" x14ac:dyDescent="0.2">
      <c r="A362" s="90">
        <v>361</v>
      </c>
      <c r="B362" s="127"/>
      <c r="C362" s="68"/>
      <c r="D362" s="128"/>
      <c r="E362" s="129"/>
      <c r="F362" s="89">
        <f t="shared" si="14"/>
        <v>0</v>
      </c>
      <c r="H362" s="90" t="s">
        <v>465</v>
      </c>
      <c r="I362" s="127"/>
      <c r="J362" s="68"/>
      <c r="K362" s="128"/>
      <c r="L362" s="129"/>
      <c r="M362" s="89">
        <f t="shared" si="13"/>
        <v>0</v>
      </c>
    </row>
    <row r="363" spans="1:13" ht="13.5" x14ac:dyDescent="0.2">
      <c r="A363" s="90">
        <v>362</v>
      </c>
      <c r="B363" s="127"/>
      <c r="C363" s="68"/>
      <c r="D363" s="128"/>
      <c r="E363" s="129"/>
      <c r="F363" s="89">
        <f t="shared" si="14"/>
        <v>0</v>
      </c>
      <c r="H363" s="90" t="s">
        <v>466</v>
      </c>
      <c r="I363" s="127"/>
      <c r="J363" s="68"/>
      <c r="K363" s="128"/>
      <c r="L363" s="129"/>
      <c r="M363" s="89">
        <f t="shared" si="13"/>
        <v>0</v>
      </c>
    </row>
    <row r="364" spans="1:13" ht="13.5" x14ac:dyDescent="0.2">
      <c r="A364" s="90">
        <v>363</v>
      </c>
      <c r="B364" s="127"/>
      <c r="C364" s="68"/>
      <c r="D364" s="128"/>
      <c r="E364" s="129"/>
      <c r="F364" s="89">
        <f t="shared" si="14"/>
        <v>0</v>
      </c>
      <c r="H364" s="90" t="s">
        <v>467</v>
      </c>
      <c r="I364" s="127"/>
      <c r="J364" s="68"/>
      <c r="K364" s="128"/>
      <c r="L364" s="129"/>
      <c r="M364" s="89">
        <f t="shared" si="13"/>
        <v>0</v>
      </c>
    </row>
    <row r="365" spans="1:13" ht="13.5" x14ac:dyDescent="0.2">
      <c r="A365" s="90">
        <v>364</v>
      </c>
      <c r="B365" s="127"/>
      <c r="C365" s="68"/>
      <c r="D365" s="128"/>
      <c r="E365" s="129"/>
      <c r="F365" s="89">
        <f t="shared" si="14"/>
        <v>0</v>
      </c>
      <c r="H365" s="90" t="s">
        <v>468</v>
      </c>
      <c r="I365" s="127"/>
      <c r="J365" s="68"/>
      <c r="K365" s="128"/>
      <c r="L365" s="129"/>
      <c r="M365" s="89">
        <f t="shared" si="13"/>
        <v>0</v>
      </c>
    </row>
    <row r="366" spans="1:13" ht="13.5" x14ac:dyDescent="0.2">
      <c r="A366" s="90">
        <v>365</v>
      </c>
      <c r="B366" s="127"/>
      <c r="C366" s="68"/>
      <c r="D366" s="128"/>
      <c r="E366" s="129"/>
      <c r="F366" s="89">
        <f t="shared" si="14"/>
        <v>0</v>
      </c>
      <c r="H366" s="90" t="s">
        <v>469</v>
      </c>
      <c r="I366" s="127"/>
      <c r="J366" s="68"/>
      <c r="K366" s="128"/>
      <c r="L366" s="129"/>
      <c r="M366" s="89">
        <f t="shared" si="13"/>
        <v>0</v>
      </c>
    </row>
    <row r="367" spans="1:13" ht="13.5" x14ac:dyDescent="0.2">
      <c r="A367" s="90">
        <v>366</v>
      </c>
      <c r="B367" s="127"/>
      <c r="C367" s="68"/>
      <c r="D367" s="128"/>
      <c r="E367" s="129"/>
      <c r="F367" s="89">
        <f t="shared" si="14"/>
        <v>0</v>
      </c>
      <c r="H367" s="90" t="s">
        <v>470</v>
      </c>
      <c r="I367" s="127"/>
      <c r="J367" s="68"/>
      <c r="K367" s="128"/>
      <c r="L367" s="129"/>
      <c r="M367" s="89">
        <f t="shared" si="13"/>
        <v>0</v>
      </c>
    </row>
    <row r="368" spans="1:13" ht="13.5" x14ac:dyDescent="0.2">
      <c r="A368" s="90">
        <v>367</v>
      </c>
      <c r="B368" s="127"/>
      <c r="C368" s="68"/>
      <c r="D368" s="128"/>
      <c r="E368" s="129"/>
      <c r="F368" s="89">
        <f t="shared" si="14"/>
        <v>0</v>
      </c>
      <c r="H368" s="90" t="s">
        <v>471</v>
      </c>
      <c r="I368" s="127"/>
      <c r="J368" s="68"/>
      <c r="K368" s="128"/>
      <c r="L368" s="129"/>
      <c r="M368" s="89">
        <f t="shared" si="13"/>
        <v>0</v>
      </c>
    </row>
    <row r="369" spans="1:13" ht="13.5" x14ac:dyDescent="0.2">
      <c r="A369" s="90">
        <v>368</v>
      </c>
      <c r="B369" s="127"/>
      <c r="C369" s="68"/>
      <c r="D369" s="128"/>
      <c r="E369" s="129"/>
      <c r="F369" s="89">
        <f t="shared" si="14"/>
        <v>0</v>
      </c>
      <c r="H369" s="90" t="s">
        <v>472</v>
      </c>
      <c r="I369" s="127"/>
      <c r="J369" s="68"/>
      <c r="K369" s="128"/>
      <c r="L369" s="129"/>
      <c r="M369" s="89">
        <f t="shared" si="13"/>
        <v>0</v>
      </c>
    </row>
    <row r="370" spans="1:13" ht="13.5" x14ac:dyDescent="0.2">
      <c r="A370" s="90">
        <v>369</v>
      </c>
      <c r="B370" s="127"/>
      <c r="C370" s="68"/>
      <c r="D370" s="128"/>
      <c r="E370" s="129"/>
      <c r="F370" s="89">
        <f t="shared" si="14"/>
        <v>0</v>
      </c>
      <c r="H370" s="90" t="s">
        <v>473</v>
      </c>
      <c r="I370" s="127"/>
      <c r="J370" s="68"/>
      <c r="K370" s="128"/>
      <c r="L370" s="129"/>
      <c r="M370" s="89">
        <f t="shared" si="13"/>
        <v>0</v>
      </c>
    </row>
    <row r="371" spans="1:13" ht="13.5" x14ac:dyDescent="0.2">
      <c r="A371" s="90">
        <v>370</v>
      </c>
      <c r="B371" s="127"/>
      <c r="C371" s="68"/>
      <c r="D371" s="128"/>
      <c r="E371" s="129"/>
      <c r="F371" s="89">
        <f t="shared" si="14"/>
        <v>0</v>
      </c>
      <c r="H371" s="90" t="s">
        <v>474</v>
      </c>
      <c r="I371" s="127"/>
      <c r="J371" s="68"/>
      <c r="K371" s="128"/>
      <c r="L371" s="129"/>
      <c r="M371" s="89">
        <f t="shared" si="13"/>
        <v>0</v>
      </c>
    </row>
    <row r="372" spans="1:13" ht="13.5" x14ac:dyDescent="0.2">
      <c r="A372" s="90">
        <v>371</v>
      </c>
      <c r="B372" s="127"/>
      <c r="C372" s="68"/>
      <c r="D372" s="128"/>
      <c r="E372" s="129"/>
      <c r="F372" s="89">
        <f t="shared" si="14"/>
        <v>0</v>
      </c>
      <c r="H372" s="90" t="s">
        <v>475</v>
      </c>
      <c r="I372" s="127"/>
      <c r="J372" s="68"/>
      <c r="K372" s="128"/>
      <c r="L372" s="129"/>
      <c r="M372" s="89">
        <f t="shared" si="13"/>
        <v>0</v>
      </c>
    </row>
    <row r="373" spans="1:13" ht="13.5" x14ac:dyDescent="0.2">
      <c r="A373" s="90">
        <v>372</v>
      </c>
      <c r="B373" s="127"/>
      <c r="C373" s="68"/>
      <c r="D373" s="128"/>
      <c r="E373" s="129"/>
      <c r="F373" s="89">
        <f t="shared" si="14"/>
        <v>0</v>
      </c>
      <c r="H373" s="90" t="s">
        <v>476</v>
      </c>
      <c r="I373" s="127"/>
      <c r="J373" s="68"/>
      <c r="K373" s="128"/>
      <c r="L373" s="129"/>
      <c r="M373" s="89">
        <f t="shared" si="13"/>
        <v>0</v>
      </c>
    </row>
    <row r="374" spans="1:13" ht="13.5" x14ac:dyDescent="0.2">
      <c r="A374" s="90">
        <v>373</v>
      </c>
      <c r="B374" s="127"/>
      <c r="C374" s="68"/>
      <c r="D374" s="128"/>
      <c r="E374" s="129"/>
      <c r="F374" s="89">
        <f t="shared" si="14"/>
        <v>0</v>
      </c>
      <c r="H374" s="90" t="s">
        <v>477</v>
      </c>
      <c r="I374" s="127"/>
      <c r="J374" s="68"/>
      <c r="K374" s="128"/>
      <c r="L374" s="129"/>
      <c r="M374" s="89">
        <f t="shared" si="13"/>
        <v>0</v>
      </c>
    </row>
    <row r="375" spans="1:13" ht="13.5" x14ac:dyDescent="0.2">
      <c r="A375" s="90">
        <v>374</v>
      </c>
      <c r="B375" s="127"/>
      <c r="C375" s="68"/>
      <c r="D375" s="128"/>
      <c r="E375" s="129"/>
      <c r="F375" s="89">
        <f t="shared" si="14"/>
        <v>0</v>
      </c>
      <c r="H375" s="90" t="s">
        <v>478</v>
      </c>
      <c r="I375" s="127"/>
      <c r="J375" s="68"/>
      <c r="K375" s="128"/>
      <c r="L375" s="129"/>
      <c r="M375" s="89">
        <f t="shared" si="13"/>
        <v>0</v>
      </c>
    </row>
    <row r="376" spans="1:13" ht="13.5" x14ac:dyDescent="0.2">
      <c r="A376" s="90">
        <v>375</v>
      </c>
      <c r="B376" s="127"/>
      <c r="C376" s="68"/>
      <c r="D376" s="128"/>
      <c r="E376" s="129"/>
      <c r="F376" s="89">
        <f t="shared" si="14"/>
        <v>0</v>
      </c>
      <c r="H376" s="90" t="s">
        <v>479</v>
      </c>
      <c r="I376" s="127"/>
      <c r="J376" s="68"/>
      <c r="K376" s="128"/>
      <c r="L376" s="129"/>
      <c r="M376" s="89">
        <f t="shared" si="13"/>
        <v>0</v>
      </c>
    </row>
    <row r="377" spans="1:13" ht="13.5" x14ac:dyDescent="0.2">
      <c r="A377" s="90">
        <v>376</v>
      </c>
      <c r="B377" s="127"/>
      <c r="C377" s="68"/>
      <c r="D377" s="128"/>
      <c r="E377" s="129"/>
      <c r="F377" s="89">
        <f t="shared" si="14"/>
        <v>0</v>
      </c>
      <c r="H377" s="90" t="s">
        <v>480</v>
      </c>
      <c r="I377" s="127"/>
      <c r="J377" s="68"/>
      <c r="K377" s="128"/>
      <c r="L377" s="129"/>
      <c r="M377" s="89">
        <f t="shared" si="13"/>
        <v>0</v>
      </c>
    </row>
    <row r="378" spans="1:13" ht="13.5" x14ac:dyDescent="0.2">
      <c r="A378" s="90">
        <v>377</v>
      </c>
      <c r="B378" s="127"/>
      <c r="C378" s="68"/>
      <c r="D378" s="128"/>
      <c r="E378" s="129"/>
      <c r="F378" s="89">
        <f t="shared" si="14"/>
        <v>0</v>
      </c>
      <c r="H378" s="90" t="s">
        <v>481</v>
      </c>
      <c r="I378" s="127"/>
      <c r="J378" s="68"/>
      <c r="K378" s="128"/>
      <c r="L378" s="129"/>
      <c r="M378" s="89">
        <f t="shared" si="13"/>
        <v>0</v>
      </c>
    </row>
    <row r="379" spans="1:13" ht="13.5" x14ac:dyDescent="0.2">
      <c r="A379" s="90">
        <v>378</v>
      </c>
      <c r="B379" s="127"/>
      <c r="C379" s="68"/>
      <c r="D379" s="128"/>
      <c r="E379" s="129"/>
      <c r="F379" s="89">
        <f t="shared" si="14"/>
        <v>0</v>
      </c>
      <c r="H379" s="90" t="s">
        <v>482</v>
      </c>
      <c r="I379" s="127"/>
      <c r="J379" s="68"/>
      <c r="K379" s="128"/>
      <c r="L379" s="129"/>
      <c r="M379" s="89">
        <f t="shared" si="13"/>
        <v>0</v>
      </c>
    </row>
    <row r="380" spans="1:13" ht="13.5" x14ac:dyDescent="0.2">
      <c r="A380" s="90">
        <v>379</v>
      </c>
      <c r="B380" s="127"/>
      <c r="C380" s="68"/>
      <c r="D380" s="128"/>
      <c r="E380" s="129"/>
      <c r="F380" s="89">
        <f t="shared" si="14"/>
        <v>0</v>
      </c>
      <c r="H380" s="90" t="s">
        <v>483</v>
      </c>
      <c r="I380" s="127"/>
      <c r="J380" s="68"/>
      <c r="K380" s="128"/>
      <c r="L380" s="129"/>
      <c r="M380" s="89">
        <f t="shared" si="13"/>
        <v>0</v>
      </c>
    </row>
    <row r="381" spans="1:13" ht="13.5" x14ac:dyDescent="0.2">
      <c r="A381" s="90">
        <v>380</v>
      </c>
      <c r="B381" s="127"/>
      <c r="C381" s="68"/>
      <c r="D381" s="128"/>
      <c r="E381" s="129"/>
      <c r="F381" s="89">
        <f t="shared" si="14"/>
        <v>0</v>
      </c>
      <c r="H381" s="90" t="s">
        <v>484</v>
      </c>
      <c r="I381" s="127"/>
      <c r="J381" s="68"/>
      <c r="K381" s="128"/>
      <c r="L381" s="129"/>
      <c r="M381" s="89">
        <f t="shared" si="13"/>
        <v>0</v>
      </c>
    </row>
    <row r="382" spans="1:13" ht="13.5" x14ac:dyDescent="0.2">
      <c r="A382" s="90">
        <v>381</v>
      </c>
      <c r="B382" s="127"/>
      <c r="C382" s="68"/>
      <c r="D382" s="128"/>
      <c r="E382" s="129"/>
      <c r="F382" s="89">
        <f t="shared" si="14"/>
        <v>0</v>
      </c>
      <c r="H382" s="90" t="s">
        <v>485</v>
      </c>
      <c r="I382" s="127"/>
      <c r="J382" s="68"/>
      <c r="K382" s="128"/>
      <c r="L382" s="129"/>
      <c r="M382" s="89">
        <f t="shared" si="13"/>
        <v>0</v>
      </c>
    </row>
    <row r="383" spans="1:13" ht="13.5" x14ac:dyDescent="0.2">
      <c r="A383" s="90">
        <v>382</v>
      </c>
      <c r="B383" s="127"/>
      <c r="C383" s="68"/>
      <c r="D383" s="128"/>
      <c r="E383" s="129"/>
      <c r="F383" s="89">
        <f t="shared" si="14"/>
        <v>0</v>
      </c>
      <c r="H383" s="90" t="s">
        <v>486</v>
      </c>
      <c r="I383" s="127"/>
      <c r="J383" s="68"/>
      <c r="K383" s="128"/>
      <c r="L383" s="129"/>
      <c r="M383" s="89">
        <f t="shared" si="13"/>
        <v>0</v>
      </c>
    </row>
    <row r="384" spans="1:13" ht="13.5" x14ac:dyDescent="0.2">
      <c r="A384" s="90">
        <v>383</v>
      </c>
      <c r="B384" s="127"/>
      <c r="C384" s="68"/>
      <c r="D384" s="128"/>
      <c r="E384" s="129"/>
      <c r="F384" s="89">
        <f t="shared" si="14"/>
        <v>0</v>
      </c>
      <c r="H384" s="90" t="s">
        <v>487</v>
      </c>
      <c r="I384" s="127"/>
      <c r="J384" s="68"/>
      <c r="K384" s="128"/>
      <c r="L384" s="129"/>
      <c r="M384" s="89">
        <f t="shared" si="13"/>
        <v>0</v>
      </c>
    </row>
    <row r="385" spans="1:13" ht="13.5" x14ac:dyDescent="0.2">
      <c r="A385" s="90">
        <v>384</v>
      </c>
      <c r="B385" s="127"/>
      <c r="C385" s="68"/>
      <c r="D385" s="128"/>
      <c r="E385" s="129"/>
      <c r="F385" s="89">
        <f t="shared" si="14"/>
        <v>0</v>
      </c>
      <c r="H385" s="90" t="s">
        <v>488</v>
      </c>
      <c r="I385" s="127"/>
      <c r="J385" s="68"/>
      <c r="K385" s="128"/>
      <c r="L385" s="129"/>
      <c r="M385" s="89">
        <f t="shared" si="13"/>
        <v>0</v>
      </c>
    </row>
    <row r="386" spans="1:13" ht="13.5" x14ac:dyDescent="0.2">
      <c r="A386" s="90">
        <v>385</v>
      </c>
      <c r="B386" s="127"/>
      <c r="C386" s="68"/>
      <c r="D386" s="128"/>
      <c r="E386" s="129"/>
      <c r="F386" s="89">
        <f t="shared" si="14"/>
        <v>0</v>
      </c>
      <c r="H386" s="90" t="s">
        <v>489</v>
      </c>
      <c r="I386" s="127"/>
      <c r="J386" s="68"/>
      <c r="K386" s="128"/>
      <c r="L386" s="129"/>
      <c r="M386" s="89">
        <f t="shared" ref="M386:M449" si="15">ROUND(K386*L386,2)</f>
        <v>0</v>
      </c>
    </row>
    <row r="387" spans="1:13" ht="13.5" x14ac:dyDescent="0.2">
      <c r="A387" s="90">
        <v>386</v>
      </c>
      <c r="B387" s="127"/>
      <c r="C387" s="68"/>
      <c r="D387" s="128"/>
      <c r="E387" s="129"/>
      <c r="F387" s="89">
        <f t="shared" si="14"/>
        <v>0</v>
      </c>
      <c r="H387" s="90" t="s">
        <v>490</v>
      </c>
      <c r="I387" s="127"/>
      <c r="J387" s="68"/>
      <c r="K387" s="128"/>
      <c r="L387" s="129"/>
      <c r="M387" s="89">
        <f t="shared" si="15"/>
        <v>0</v>
      </c>
    </row>
    <row r="388" spans="1:13" ht="13.5" x14ac:dyDescent="0.2">
      <c r="A388" s="90">
        <v>387</v>
      </c>
      <c r="B388" s="127"/>
      <c r="C388" s="68"/>
      <c r="D388" s="128"/>
      <c r="E388" s="129"/>
      <c r="F388" s="89">
        <f t="shared" si="14"/>
        <v>0</v>
      </c>
      <c r="H388" s="90" t="s">
        <v>491</v>
      </c>
      <c r="I388" s="127"/>
      <c r="J388" s="68"/>
      <c r="K388" s="128"/>
      <c r="L388" s="129"/>
      <c r="M388" s="89">
        <f t="shared" si="15"/>
        <v>0</v>
      </c>
    </row>
    <row r="389" spans="1:13" ht="13.5" x14ac:dyDescent="0.2">
      <c r="A389" s="90">
        <v>388</v>
      </c>
      <c r="B389" s="127"/>
      <c r="C389" s="68"/>
      <c r="D389" s="128"/>
      <c r="E389" s="129"/>
      <c r="F389" s="89">
        <f t="shared" ref="F389:F452" si="16">ROUND(D389*E389,2)</f>
        <v>0</v>
      </c>
      <c r="H389" s="90" t="s">
        <v>492</v>
      </c>
      <c r="I389" s="127"/>
      <c r="J389" s="68"/>
      <c r="K389" s="128"/>
      <c r="L389" s="129"/>
      <c r="M389" s="89">
        <f t="shared" si="15"/>
        <v>0</v>
      </c>
    </row>
    <row r="390" spans="1:13" ht="13.5" x14ac:dyDescent="0.2">
      <c r="A390" s="90">
        <v>389</v>
      </c>
      <c r="B390" s="127"/>
      <c r="C390" s="68"/>
      <c r="D390" s="128"/>
      <c r="E390" s="129"/>
      <c r="F390" s="89">
        <f t="shared" si="16"/>
        <v>0</v>
      </c>
      <c r="H390" s="90" t="s">
        <v>493</v>
      </c>
      <c r="I390" s="127"/>
      <c r="J390" s="68"/>
      <c r="K390" s="128"/>
      <c r="L390" s="129"/>
      <c r="M390" s="89">
        <f t="shared" si="15"/>
        <v>0</v>
      </c>
    </row>
    <row r="391" spans="1:13" ht="13.5" x14ac:dyDescent="0.2">
      <c r="A391" s="90">
        <v>390</v>
      </c>
      <c r="B391" s="127"/>
      <c r="C391" s="68"/>
      <c r="D391" s="128"/>
      <c r="E391" s="129"/>
      <c r="F391" s="89">
        <f t="shared" si="16"/>
        <v>0</v>
      </c>
      <c r="H391" s="90" t="s">
        <v>494</v>
      </c>
      <c r="I391" s="127"/>
      <c r="J391" s="68"/>
      <c r="K391" s="128"/>
      <c r="L391" s="129"/>
      <c r="M391" s="89">
        <f t="shared" si="15"/>
        <v>0</v>
      </c>
    </row>
    <row r="392" spans="1:13" ht="13.5" x14ac:dyDescent="0.2">
      <c r="A392" s="90">
        <v>391</v>
      </c>
      <c r="B392" s="127"/>
      <c r="C392" s="68"/>
      <c r="D392" s="128"/>
      <c r="E392" s="129"/>
      <c r="F392" s="89">
        <f t="shared" si="16"/>
        <v>0</v>
      </c>
      <c r="H392" s="90" t="s">
        <v>495</v>
      </c>
      <c r="I392" s="127"/>
      <c r="J392" s="68"/>
      <c r="K392" s="128"/>
      <c r="L392" s="129"/>
      <c r="M392" s="89">
        <f t="shared" si="15"/>
        <v>0</v>
      </c>
    </row>
    <row r="393" spans="1:13" ht="13.5" x14ac:dyDescent="0.2">
      <c r="A393" s="90">
        <v>392</v>
      </c>
      <c r="B393" s="127"/>
      <c r="C393" s="68"/>
      <c r="D393" s="128"/>
      <c r="E393" s="129"/>
      <c r="F393" s="89">
        <f t="shared" si="16"/>
        <v>0</v>
      </c>
      <c r="H393" s="90" t="s">
        <v>496</v>
      </c>
      <c r="I393" s="127"/>
      <c r="J393" s="68"/>
      <c r="K393" s="128"/>
      <c r="L393" s="129"/>
      <c r="M393" s="89">
        <f t="shared" si="15"/>
        <v>0</v>
      </c>
    </row>
    <row r="394" spans="1:13" ht="13.5" x14ac:dyDescent="0.2">
      <c r="A394" s="90">
        <v>393</v>
      </c>
      <c r="B394" s="127"/>
      <c r="C394" s="68"/>
      <c r="D394" s="128"/>
      <c r="E394" s="129"/>
      <c r="F394" s="89">
        <f t="shared" si="16"/>
        <v>0</v>
      </c>
      <c r="H394" s="90" t="s">
        <v>497</v>
      </c>
      <c r="I394" s="127"/>
      <c r="J394" s="68"/>
      <c r="K394" s="128"/>
      <c r="L394" s="129"/>
      <c r="M394" s="89">
        <f t="shared" si="15"/>
        <v>0</v>
      </c>
    </row>
    <row r="395" spans="1:13" ht="13.5" x14ac:dyDescent="0.2">
      <c r="A395" s="90">
        <v>394</v>
      </c>
      <c r="B395" s="127"/>
      <c r="C395" s="68"/>
      <c r="D395" s="128"/>
      <c r="E395" s="129"/>
      <c r="F395" s="89">
        <f t="shared" si="16"/>
        <v>0</v>
      </c>
      <c r="H395" s="90" t="s">
        <v>498</v>
      </c>
      <c r="I395" s="127"/>
      <c r="J395" s="68"/>
      <c r="K395" s="128"/>
      <c r="L395" s="129"/>
      <c r="M395" s="89">
        <f t="shared" si="15"/>
        <v>0</v>
      </c>
    </row>
    <row r="396" spans="1:13" ht="13.5" x14ac:dyDescent="0.2">
      <c r="A396" s="90">
        <v>395</v>
      </c>
      <c r="B396" s="127"/>
      <c r="C396" s="68"/>
      <c r="D396" s="128"/>
      <c r="E396" s="129"/>
      <c r="F396" s="89">
        <f t="shared" si="16"/>
        <v>0</v>
      </c>
      <c r="H396" s="90" t="s">
        <v>499</v>
      </c>
      <c r="I396" s="127"/>
      <c r="J396" s="68"/>
      <c r="K396" s="128"/>
      <c r="L396" s="129"/>
      <c r="M396" s="89">
        <f t="shared" si="15"/>
        <v>0</v>
      </c>
    </row>
    <row r="397" spans="1:13" ht="13.5" x14ac:dyDescent="0.2">
      <c r="A397" s="90">
        <v>396</v>
      </c>
      <c r="B397" s="127"/>
      <c r="C397" s="68"/>
      <c r="D397" s="128"/>
      <c r="E397" s="129"/>
      <c r="F397" s="89">
        <f t="shared" si="16"/>
        <v>0</v>
      </c>
      <c r="H397" s="90" t="s">
        <v>500</v>
      </c>
      <c r="I397" s="127"/>
      <c r="J397" s="68"/>
      <c r="K397" s="128"/>
      <c r="L397" s="129"/>
      <c r="M397" s="89">
        <f t="shared" si="15"/>
        <v>0</v>
      </c>
    </row>
    <row r="398" spans="1:13" ht="13.5" x14ac:dyDescent="0.2">
      <c r="A398" s="90">
        <v>397</v>
      </c>
      <c r="B398" s="127"/>
      <c r="C398" s="68"/>
      <c r="D398" s="128"/>
      <c r="E398" s="129"/>
      <c r="F398" s="89">
        <f t="shared" si="16"/>
        <v>0</v>
      </c>
      <c r="H398" s="90" t="s">
        <v>501</v>
      </c>
      <c r="I398" s="127"/>
      <c r="J398" s="68"/>
      <c r="K398" s="128"/>
      <c r="L398" s="129"/>
      <c r="M398" s="89">
        <f t="shared" si="15"/>
        <v>0</v>
      </c>
    </row>
    <row r="399" spans="1:13" ht="13.5" x14ac:dyDescent="0.2">
      <c r="A399" s="90">
        <v>398</v>
      </c>
      <c r="B399" s="127"/>
      <c r="C399" s="68"/>
      <c r="D399" s="128"/>
      <c r="E399" s="129"/>
      <c r="F399" s="89">
        <f t="shared" si="16"/>
        <v>0</v>
      </c>
      <c r="H399" s="90" t="s">
        <v>502</v>
      </c>
      <c r="I399" s="127"/>
      <c r="J399" s="68"/>
      <c r="K399" s="128"/>
      <c r="L399" s="129"/>
      <c r="M399" s="89">
        <f t="shared" si="15"/>
        <v>0</v>
      </c>
    </row>
    <row r="400" spans="1:13" ht="13.5" x14ac:dyDescent="0.2">
      <c r="A400" s="90">
        <v>399</v>
      </c>
      <c r="B400" s="127"/>
      <c r="C400" s="68"/>
      <c r="D400" s="128"/>
      <c r="E400" s="129"/>
      <c r="F400" s="89">
        <f t="shared" si="16"/>
        <v>0</v>
      </c>
      <c r="H400" s="90" t="s">
        <v>503</v>
      </c>
      <c r="I400" s="127"/>
      <c r="J400" s="68"/>
      <c r="K400" s="128"/>
      <c r="L400" s="129"/>
      <c r="M400" s="89">
        <f t="shared" si="15"/>
        <v>0</v>
      </c>
    </row>
    <row r="401" spans="1:13" ht="13.5" x14ac:dyDescent="0.2">
      <c r="A401" s="90">
        <v>400</v>
      </c>
      <c r="B401" s="127"/>
      <c r="C401" s="68"/>
      <c r="D401" s="128"/>
      <c r="E401" s="129"/>
      <c r="F401" s="89">
        <f t="shared" si="16"/>
        <v>0</v>
      </c>
      <c r="H401" s="90" t="s">
        <v>504</v>
      </c>
      <c r="I401" s="127"/>
      <c r="J401" s="68"/>
      <c r="K401" s="128"/>
      <c r="L401" s="129"/>
      <c r="M401" s="89">
        <f t="shared" si="15"/>
        <v>0</v>
      </c>
    </row>
    <row r="402" spans="1:13" ht="13.5" x14ac:dyDescent="0.2">
      <c r="A402" s="90">
        <v>401</v>
      </c>
      <c r="B402" s="127"/>
      <c r="C402" s="68"/>
      <c r="D402" s="128"/>
      <c r="E402" s="129"/>
      <c r="F402" s="89">
        <f t="shared" si="16"/>
        <v>0</v>
      </c>
      <c r="H402" s="90" t="s">
        <v>505</v>
      </c>
      <c r="I402" s="127"/>
      <c r="J402" s="68"/>
      <c r="K402" s="128"/>
      <c r="L402" s="129"/>
      <c r="M402" s="89">
        <f t="shared" si="15"/>
        <v>0</v>
      </c>
    </row>
    <row r="403" spans="1:13" ht="13.5" x14ac:dyDescent="0.2">
      <c r="A403" s="90">
        <v>402</v>
      </c>
      <c r="B403" s="127"/>
      <c r="C403" s="68"/>
      <c r="D403" s="128"/>
      <c r="E403" s="129"/>
      <c r="F403" s="89">
        <f t="shared" si="16"/>
        <v>0</v>
      </c>
      <c r="H403" s="90" t="s">
        <v>506</v>
      </c>
      <c r="I403" s="127"/>
      <c r="J403" s="68"/>
      <c r="K403" s="128"/>
      <c r="L403" s="129"/>
      <c r="M403" s="89">
        <f t="shared" si="15"/>
        <v>0</v>
      </c>
    </row>
    <row r="404" spans="1:13" ht="13.5" x14ac:dyDescent="0.2">
      <c r="A404" s="90">
        <v>403</v>
      </c>
      <c r="B404" s="127"/>
      <c r="C404" s="68"/>
      <c r="D404" s="128"/>
      <c r="E404" s="129"/>
      <c r="F404" s="89">
        <f t="shared" si="16"/>
        <v>0</v>
      </c>
      <c r="H404" s="90" t="s">
        <v>507</v>
      </c>
      <c r="I404" s="127"/>
      <c r="J404" s="68"/>
      <c r="K404" s="128"/>
      <c r="L404" s="129"/>
      <c r="M404" s="89">
        <f t="shared" si="15"/>
        <v>0</v>
      </c>
    </row>
    <row r="405" spans="1:13" ht="13.5" x14ac:dyDescent="0.2">
      <c r="A405" s="90">
        <v>404</v>
      </c>
      <c r="B405" s="127"/>
      <c r="C405" s="68"/>
      <c r="D405" s="128"/>
      <c r="E405" s="129"/>
      <c r="F405" s="89">
        <f t="shared" si="16"/>
        <v>0</v>
      </c>
      <c r="H405" s="90" t="s">
        <v>508</v>
      </c>
      <c r="I405" s="127"/>
      <c r="J405" s="68"/>
      <c r="K405" s="128"/>
      <c r="L405" s="129"/>
      <c r="M405" s="89">
        <f t="shared" si="15"/>
        <v>0</v>
      </c>
    </row>
    <row r="406" spans="1:13" ht="13.5" x14ac:dyDescent="0.2">
      <c r="A406" s="90">
        <v>405</v>
      </c>
      <c r="B406" s="127"/>
      <c r="C406" s="68"/>
      <c r="D406" s="128"/>
      <c r="E406" s="129"/>
      <c r="F406" s="89">
        <f t="shared" si="16"/>
        <v>0</v>
      </c>
      <c r="H406" s="90" t="s">
        <v>509</v>
      </c>
      <c r="I406" s="127"/>
      <c r="J406" s="68"/>
      <c r="K406" s="128"/>
      <c r="L406" s="129"/>
      <c r="M406" s="89">
        <f t="shared" si="15"/>
        <v>0</v>
      </c>
    </row>
    <row r="407" spans="1:13" ht="13.5" x14ac:dyDescent="0.2">
      <c r="A407" s="90">
        <v>406</v>
      </c>
      <c r="B407" s="127"/>
      <c r="C407" s="68"/>
      <c r="D407" s="128"/>
      <c r="E407" s="129"/>
      <c r="F407" s="89">
        <f t="shared" si="16"/>
        <v>0</v>
      </c>
      <c r="H407" s="90" t="s">
        <v>510</v>
      </c>
      <c r="I407" s="127"/>
      <c r="J407" s="68"/>
      <c r="K407" s="128"/>
      <c r="L407" s="129"/>
      <c r="M407" s="89">
        <f t="shared" si="15"/>
        <v>0</v>
      </c>
    </row>
    <row r="408" spans="1:13" ht="13.5" x14ac:dyDescent="0.2">
      <c r="A408" s="90">
        <v>407</v>
      </c>
      <c r="B408" s="127"/>
      <c r="C408" s="68"/>
      <c r="D408" s="128"/>
      <c r="E408" s="129"/>
      <c r="F408" s="89">
        <f t="shared" si="16"/>
        <v>0</v>
      </c>
      <c r="H408" s="90" t="s">
        <v>511</v>
      </c>
      <c r="I408" s="127"/>
      <c r="J408" s="68"/>
      <c r="K408" s="128"/>
      <c r="L408" s="129"/>
      <c r="M408" s="89">
        <f t="shared" si="15"/>
        <v>0</v>
      </c>
    </row>
    <row r="409" spans="1:13" ht="13.5" x14ac:dyDescent="0.2">
      <c r="A409" s="90">
        <v>408</v>
      </c>
      <c r="B409" s="127"/>
      <c r="C409" s="68"/>
      <c r="D409" s="128"/>
      <c r="E409" s="129"/>
      <c r="F409" s="89">
        <f t="shared" si="16"/>
        <v>0</v>
      </c>
      <c r="H409" s="90" t="s">
        <v>512</v>
      </c>
      <c r="I409" s="127"/>
      <c r="J409" s="68"/>
      <c r="K409" s="128"/>
      <c r="L409" s="129"/>
      <c r="M409" s="89">
        <f t="shared" si="15"/>
        <v>0</v>
      </c>
    </row>
    <row r="410" spans="1:13" ht="13.5" x14ac:dyDescent="0.2">
      <c r="A410" s="90">
        <v>409</v>
      </c>
      <c r="B410" s="127"/>
      <c r="C410" s="68"/>
      <c r="D410" s="128"/>
      <c r="E410" s="129"/>
      <c r="F410" s="89">
        <f t="shared" si="16"/>
        <v>0</v>
      </c>
      <c r="H410" s="90" t="s">
        <v>513</v>
      </c>
      <c r="I410" s="127"/>
      <c r="J410" s="68"/>
      <c r="K410" s="128"/>
      <c r="L410" s="129"/>
      <c r="M410" s="89">
        <f t="shared" si="15"/>
        <v>0</v>
      </c>
    </row>
    <row r="411" spans="1:13" ht="13.5" x14ac:dyDescent="0.2">
      <c r="A411" s="90">
        <v>410</v>
      </c>
      <c r="B411" s="127"/>
      <c r="C411" s="68"/>
      <c r="D411" s="128"/>
      <c r="E411" s="129"/>
      <c r="F411" s="89">
        <f t="shared" si="16"/>
        <v>0</v>
      </c>
      <c r="H411" s="90" t="s">
        <v>514</v>
      </c>
      <c r="I411" s="127"/>
      <c r="J411" s="68"/>
      <c r="K411" s="128"/>
      <c r="L411" s="129"/>
      <c r="M411" s="89">
        <f t="shared" si="15"/>
        <v>0</v>
      </c>
    </row>
    <row r="412" spans="1:13" ht="13.5" x14ac:dyDescent="0.2">
      <c r="A412" s="90">
        <v>411</v>
      </c>
      <c r="B412" s="127"/>
      <c r="C412" s="68"/>
      <c r="D412" s="128"/>
      <c r="E412" s="129"/>
      <c r="F412" s="89">
        <f t="shared" si="16"/>
        <v>0</v>
      </c>
      <c r="H412" s="90" t="s">
        <v>515</v>
      </c>
      <c r="I412" s="127"/>
      <c r="J412" s="68"/>
      <c r="K412" s="128"/>
      <c r="L412" s="129"/>
      <c r="M412" s="89">
        <f t="shared" si="15"/>
        <v>0</v>
      </c>
    </row>
    <row r="413" spans="1:13" ht="13.5" x14ac:dyDescent="0.2">
      <c r="A413" s="90">
        <v>412</v>
      </c>
      <c r="B413" s="127"/>
      <c r="C413" s="68"/>
      <c r="D413" s="128"/>
      <c r="E413" s="129"/>
      <c r="F413" s="89">
        <f t="shared" si="16"/>
        <v>0</v>
      </c>
      <c r="H413" s="90" t="s">
        <v>516</v>
      </c>
      <c r="I413" s="127"/>
      <c r="J413" s="68"/>
      <c r="K413" s="128"/>
      <c r="L413" s="129"/>
      <c r="M413" s="89">
        <f t="shared" si="15"/>
        <v>0</v>
      </c>
    </row>
    <row r="414" spans="1:13" ht="13.5" x14ac:dyDescent="0.2">
      <c r="A414" s="90">
        <v>413</v>
      </c>
      <c r="B414" s="127"/>
      <c r="C414" s="68"/>
      <c r="D414" s="128"/>
      <c r="E414" s="129"/>
      <c r="F414" s="89">
        <f t="shared" si="16"/>
        <v>0</v>
      </c>
      <c r="H414" s="90" t="s">
        <v>517</v>
      </c>
      <c r="I414" s="127"/>
      <c r="J414" s="68"/>
      <c r="K414" s="128"/>
      <c r="L414" s="129"/>
      <c r="M414" s="89">
        <f t="shared" si="15"/>
        <v>0</v>
      </c>
    </row>
    <row r="415" spans="1:13" ht="13.5" x14ac:dyDescent="0.2">
      <c r="A415" s="90">
        <v>414</v>
      </c>
      <c r="B415" s="127"/>
      <c r="C415" s="68"/>
      <c r="D415" s="128"/>
      <c r="E415" s="129"/>
      <c r="F415" s="89">
        <f t="shared" si="16"/>
        <v>0</v>
      </c>
      <c r="H415" s="90" t="s">
        <v>518</v>
      </c>
      <c r="I415" s="127"/>
      <c r="J415" s="68"/>
      <c r="K415" s="128"/>
      <c r="L415" s="129"/>
      <c r="M415" s="89">
        <f t="shared" si="15"/>
        <v>0</v>
      </c>
    </row>
    <row r="416" spans="1:13" ht="13.5" x14ac:dyDescent="0.2">
      <c r="A416" s="90">
        <v>415</v>
      </c>
      <c r="B416" s="127"/>
      <c r="C416" s="68"/>
      <c r="D416" s="128"/>
      <c r="E416" s="129"/>
      <c r="F416" s="89">
        <f t="shared" si="16"/>
        <v>0</v>
      </c>
      <c r="H416" s="90" t="s">
        <v>519</v>
      </c>
      <c r="I416" s="127"/>
      <c r="J416" s="68"/>
      <c r="K416" s="128"/>
      <c r="L416" s="129"/>
      <c r="M416" s="89">
        <f t="shared" si="15"/>
        <v>0</v>
      </c>
    </row>
    <row r="417" spans="1:13" ht="13.5" x14ac:dyDescent="0.2">
      <c r="A417" s="90">
        <v>416</v>
      </c>
      <c r="B417" s="127"/>
      <c r="C417" s="68"/>
      <c r="D417" s="128"/>
      <c r="E417" s="129"/>
      <c r="F417" s="89">
        <f t="shared" si="16"/>
        <v>0</v>
      </c>
      <c r="H417" s="90" t="s">
        <v>520</v>
      </c>
      <c r="I417" s="127"/>
      <c r="J417" s="68"/>
      <c r="K417" s="128"/>
      <c r="L417" s="129"/>
      <c r="M417" s="89">
        <f t="shared" si="15"/>
        <v>0</v>
      </c>
    </row>
    <row r="418" spans="1:13" ht="13.5" x14ac:dyDescent="0.2">
      <c r="A418" s="90">
        <v>417</v>
      </c>
      <c r="B418" s="127"/>
      <c r="C418" s="68"/>
      <c r="D418" s="128"/>
      <c r="E418" s="129"/>
      <c r="F418" s="89">
        <f t="shared" si="16"/>
        <v>0</v>
      </c>
      <c r="H418" s="90" t="s">
        <v>521</v>
      </c>
      <c r="I418" s="127"/>
      <c r="J418" s="68"/>
      <c r="K418" s="128"/>
      <c r="L418" s="129"/>
      <c r="M418" s="89">
        <f t="shared" si="15"/>
        <v>0</v>
      </c>
    </row>
    <row r="419" spans="1:13" ht="13.5" x14ac:dyDescent="0.2">
      <c r="A419" s="90">
        <v>418</v>
      </c>
      <c r="B419" s="127"/>
      <c r="C419" s="68"/>
      <c r="D419" s="128"/>
      <c r="E419" s="129"/>
      <c r="F419" s="89">
        <f t="shared" si="16"/>
        <v>0</v>
      </c>
      <c r="H419" s="90" t="s">
        <v>522</v>
      </c>
      <c r="I419" s="127"/>
      <c r="J419" s="68"/>
      <c r="K419" s="128"/>
      <c r="L419" s="129"/>
      <c r="M419" s="89">
        <f t="shared" si="15"/>
        <v>0</v>
      </c>
    </row>
    <row r="420" spans="1:13" ht="13.5" x14ac:dyDescent="0.2">
      <c r="A420" s="90">
        <v>419</v>
      </c>
      <c r="B420" s="127"/>
      <c r="C420" s="68"/>
      <c r="D420" s="128"/>
      <c r="E420" s="129"/>
      <c r="F420" s="89">
        <f t="shared" si="16"/>
        <v>0</v>
      </c>
      <c r="H420" s="90" t="s">
        <v>523</v>
      </c>
      <c r="I420" s="127"/>
      <c r="J420" s="68"/>
      <c r="K420" s="128"/>
      <c r="L420" s="129"/>
      <c r="M420" s="89">
        <f t="shared" si="15"/>
        <v>0</v>
      </c>
    </row>
    <row r="421" spans="1:13" ht="13.5" x14ac:dyDescent="0.2">
      <c r="A421" s="90">
        <v>420</v>
      </c>
      <c r="B421" s="127"/>
      <c r="C421" s="68"/>
      <c r="D421" s="128"/>
      <c r="E421" s="129"/>
      <c r="F421" s="89">
        <f t="shared" si="16"/>
        <v>0</v>
      </c>
      <c r="H421" s="90" t="s">
        <v>524</v>
      </c>
      <c r="I421" s="127"/>
      <c r="J421" s="68"/>
      <c r="K421" s="128"/>
      <c r="L421" s="129"/>
      <c r="M421" s="89">
        <f t="shared" si="15"/>
        <v>0</v>
      </c>
    </row>
    <row r="422" spans="1:13" ht="13.5" x14ac:dyDescent="0.2">
      <c r="A422" s="90">
        <v>421</v>
      </c>
      <c r="B422" s="127"/>
      <c r="C422" s="68"/>
      <c r="D422" s="128"/>
      <c r="E422" s="129"/>
      <c r="F422" s="89">
        <f t="shared" si="16"/>
        <v>0</v>
      </c>
      <c r="H422" s="90" t="s">
        <v>525</v>
      </c>
      <c r="I422" s="127"/>
      <c r="J422" s="68"/>
      <c r="K422" s="128"/>
      <c r="L422" s="129"/>
      <c r="M422" s="89">
        <f t="shared" si="15"/>
        <v>0</v>
      </c>
    </row>
    <row r="423" spans="1:13" ht="13.5" x14ac:dyDescent="0.2">
      <c r="A423" s="90">
        <v>422</v>
      </c>
      <c r="B423" s="127"/>
      <c r="C423" s="68"/>
      <c r="D423" s="128"/>
      <c r="E423" s="129"/>
      <c r="F423" s="89">
        <f t="shared" si="16"/>
        <v>0</v>
      </c>
      <c r="H423" s="90" t="s">
        <v>526</v>
      </c>
      <c r="I423" s="127"/>
      <c r="J423" s="68"/>
      <c r="K423" s="128"/>
      <c r="L423" s="129"/>
      <c r="M423" s="89">
        <f t="shared" si="15"/>
        <v>0</v>
      </c>
    </row>
    <row r="424" spans="1:13" ht="13.5" x14ac:dyDescent="0.2">
      <c r="A424" s="90">
        <v>423</v>
      </c>
      <c r="B424" s="127"/>
      <c r="C424" s="68"/>
      <c r="D424" s="128"/>
      <c r="E424" s="129"/>
      <c r="F424" s="89">
        <f t="shared" si="16"/>
        <v>0</v>
      </c>
      <c r="H424" s="90" t="s">
        <v>527</v>
      </c>
      <c r="I424" s="127"/>
      <c r="J424" s="68"/>
      <c r="K424" s="128"/>
      <c r="L424" s="129"/>
      <c r="M424" s="89">
        <f t="shared" si="15"/>
        <v>0</v>
      </c>
    </row>
    <row r="425" spans="1:13" ht="13.5" x14ac:dyDescent="0.2">
      <c r="A425" s="90">
        <v>424</v>
      </c>
      <c r="B425" s="127"/>
      <c r="C425" s="68"/>
      <c r="D425" s="128"/>
      <c r="E425" s="129"/>
      <c r="F425" s="89">
        <f t="shared" si="16"/>
        <v>0</v>
      </c>
      <c r="H425" s="90" t="s">
        <v>528</v>
      </c>
      <c r="I425" s="127"/>
      <c r="J425" s="68"/>
      <c r="K425" s="128"/>
      <c r="L425" s="129"/>
      <c r="M425" s="89">
        <f t="shared" si="15"/>
        <v>0</v>
      </c>
    </row>
    <row r="426" spans="1:13" ht="13.5" x14ac:dyDescent="0.2">
      <c r="A426" s="90">
        <v>425</v>
      </c>
      <c r="B426" s="127"/>
      <c r="C426" s="68"/>
      <c r="D426" s="128"/>
      <c r="E426" s="129"/>
      <c r="F426" s="89">
        <f t="shared" si="16"/>
        <v>0</v>
      </c>
      <c r="H426" s="90" t="s">
        <v>529</v>
      </c>
      <c r="I426" s="127"/>
      <c r="J426" s="68"/>
      <c r="K426" s="128"/>
      <c r="L426" s="129"/>
      <c r="M426" s="89">
        <f t="shared" si="15"/>
        <v>0</v>
      </c>
    </row>
    <row r="427" spans="1:13" ht="13.5" x14ac:dyDescent="0.2">
      <c r="A427" s="90">
        <v>426</v>
      </c>
      <c r="B427" s="127"/>
      <c r="C427" s="68"/>
      <c r="D427" s="128"/>
      <c r="E427" s="129"/>
      <c r="F427" s="89">
        <f t="shared" si="16"/>
        <v>0</v>
      </c>
      <c r="H427" s="90" t="s">
        <v>530</v>
      </c>
      <c r="I427" s="127"/>
      <c r="J427" s="68"/>
      <c r="K427" s="128"/>
      <c r="L427" s="129"/>
      <c r="M427" s="89">
        <f t="shared" si="15"/>
        <v>0</v>
      </c>
    </row>
    <row r="428" spans="1:13" ht="13.5" x14ac:dyDescent="0.2">
      <c r="A428" s="90">
        <v>427</v>
      </c>
      <c r="B428" s="127"/>
      <c r="C428" s="68"/>
      <c r="D428" s="128"/>
      <c r="E428" s="129"/>
      <c r="F428" s="89">
        <f t="shared" si="16"/>
        <v>0</v>
      </c>
      <c r="H428" s="90" t="s">
        <v>531</v>
      </c>
      <c r="I428" s="127"/>
      <c r="J428" s="68"/>
      <c r="K428" s="128"/>
      <c r="L428" s="129"/>
      <c r="M428" s="89">
        <f t="shared" si="15"/>
        <v>0</v>
      </c>
    </row>
    <row r="429" spans="1:13" ht="13.5" x14ac:dyDescent="0.2">
      <c r="A429" s="90">
        <v>428</v>
      </c>
      <c r="B429" s="127"/>
      <c r="C429" s="68"/>
      <c r="D429" s="128"/>
      <c r="E429" s="129"/>
      <c r="F429" s="89">
        <f t="shared" si="16"/>
        <v>0</v>
      </c>
      <c r="H429" s="90" t="s">
        <v>532</v>
      </c>
      <c r="I429" s="127"/>
      <c r="J429" s="68"/>
      <c r="K429" s="128"/>
      <c r="L429" s="129"/>
      <c r="M429" s="89">
        <f t="shared" si="15"/>
        <v>0</v>
      </c>
    </row>
    <row r="430" spans="1:13" ht="13.5" x14ac:dyDescent="0.2">
      <c r="A430" s="90">
        <v>429</v>
      </c>
      <c r="B430" s="127"/>
      <c r="C430" s="68"/>
      <c r="D430" s="128"/>
      <c r="E430" s="129"/>
      <c r="F430" s="89">
        <f t="shared" si="16"/>
        <v>0</v>
      </c>
      <c r="H430" s="90" t="s">
        <v>533</v>
      </c>
      <c r="I430" s="127"/>
      <c r="J430" s="68"/>
      <c r="K430" s="128"/>
      <c r="L430" s="129"/>
      <c r="M430" s="89">
        <f t="shared" si="15"/>
        <v>0</v>
      </c>
    </row>
    <row r="431" spans="1:13" ht="13.5" x14ac:dyDescent="0.2">
      <c r="A431" s="90">
        <v>430</v>
      </c>
      <c r="B431" s="127"/>
      <c r="C431" s="68"/>
      <c r="D431" s="128"/>
      <c r="E431" s="129"/>
      <c r="F431" s="89">
        <f t="shared" si="16"/>
        <v>0</v>
      </c>
      <c r="H431" s="90" t="s">
        <v>534</v>
      </c>
      <c r="I431" s="127"/>
      <c r="J431" s="68"/>
      <c r="K431" s="128"/>
      <c r="L431" s="129"/>
      <c r="M431" s="89">
        <f t="shared" si="15"/>
        <v>0</v>
      </c>
    </row>
    <row r="432" spans="1:13" ht="13.5" x14ac:dyDescent="0.2">
      <c r="A432" s="90">
        <v>431</v>
      </c>
      <c r="B432" s="127"/>
      <c r="C432" s="68"/>
      <c r="D432" s="128"/>
      <c r="E432" s="129"/>
      <c r="F432" s="89">
        <f t="shared" si="16"/>
        <v>0</v>
      </c>
      <c r="H432" s="90" t="s">
        <v>535</v>
      </c>
      <c r="I432" s="127"/>
      <c r="J432" s="68"/>
      <c r="K432" s="128"/>
      <c r="L432" s="129"/>
      <c r="M432" s="89">
        <f t="shared" si="15"/>
        <v>0</v>
      </c>
    </row>
    <row r="433" spans="1:13" ht="13.5" x14ac:dyDescent="0.2">
      <c r="A433" s="90">
        <v>432</v>
      </c>
      <c r="B433" s="127"/>
      <c r="C433" s="68"/>
      <c r="D433" s="128"/>
      <c r="E433" s="129"/>
      <c r="F433" s="89">
        <f t="shared" si="16"/>
        <v>0</v>
      </c>
      <c r="H433" s="90" t="s">
        <v>536</v>
      </c>
      <c r="I433" s="127"/>
      <c r="J433" s="68"/>
      <c r="K433" s="128"/>
      <c r="L433" s="129"/>
      <c r="M433" s="89">
        <f t="shared" si="15"/>
        <v>0</v>
      </c>
    </row>
    <row r="434" spans="1:13" ht="13.5" x14ac:dyDescent="0.2">
      <c r="A434" s="90">
        <v>433</v>
      </c>
      <c r="B434" s="127"/>
      <c r="C434" s="68"/>
      <c r="D434" s="128"/>
      <c r="E434" s="129"/>
      <c r="F434" s="89">
        <f t="shared" si="16"/>
        <v>0</v>
      </c>
      <c r="H434" s="90" t="s">
        <v>537</v>
      </c>
      <c r="I434" s="127"/>
      <c r="J434" s="68"/>
      <c r="K434" s="128"/>
      <c r="L434" s="129"/>
      <c r="M434" s="89">
        <f t="shared" si="15"/>
        <v>0</v>
      </c>
    </row>
    <row r="435" spans="1:13" ht="13.5" x14ac:dyDescent="0.2">
      <c r="A435" s="90">
        <v>434</v>
      </c>
      <c r="B435" s="127"/>
      <c r="C435" s="68"/>
      <c r="D435" s="128"/>
      <c r="E435" s="129"/>
      <c r="F435" s="89">
        <f t="shared" si="16"/>
        <v>0</v>
      </c>
      <c r="H435" s="90" t="s">
        <v>538</v>
      </c>
      <c r="I435" s="127"/>
      <c r="J435" s="68"/>
      <c r="K435" s="128"/>
      <c r="L435" s="129"/>
      <c r="M435" s="89">
        <f t="shared" si="15"/>
        <v>0</v>
      </c>
    </row>
    <row r="436" spans="1:13" ht="13.5" x14ac:dyDescent="0.2">
      <c r="A436" s="90">
        <v>435</v>
      </c>
      <c r="B436" s="127"/>
      <c r="C436" s="68"/>
      <c r="D436" s="128"/>
      <c r="E436" s="129"/>
      <c r="F436" s="89">
        <f t="shared" si="16"/>
        <v>0</v>
      </c>
      <c r="H436" s="90" t="s">
        <v>539</v>
      </c>
      <c r="I436" s="127"/>
      <c r="J436" s="68"/>
      <c r="K436" s="128"/>
      <c r="L436" s="129"/>
      <c r="M436" s="89">
        <f t="shared" si="15"/>
        <v>0</v>
      </c>
    </row>
    <row r="437" spans="1:13" ht="13.5" x14ac:dyDescent="0.2">
      <c r="A437" s="90">
        <v>436</v>
      </c>
      <c r="B437" s="127"/>
      <c r="C437" s="68"/>
      <c r="D437" s="128"/>
      <c r="E437" s="129"/>
      <c r="F437" s="89">
        <f t="shared" si="16"/>
        <v>0</v>
      </c>
      <c r="H437" s="90" t="s">
        <v>540</v>
      </c>
      <c r="I437" s="127"/>
      <c r="J437" s="68"/>
      <c r="K437" s="128"/>
      <c r="L437" s="129"/>
      <c r="M437" s="89">
        <f t="shared" si="15"/>
        <v>0</v>
      </c>
    </row>
    <row r="438" spans="1:13" ht="13.5" x14ac:dyDescent="0.2">
      <c r="A438" s="90">
        <v>437</v>
      </c>
      <c r="B438" s="127"/>
      <c r="C438" s="68"/>
      <c r="D438" s="128"/>
      <c r="E438" s="129"/>
      <c r="F438" s="89">
        <f t="shared" si="16"/>
        <v>0</v>
      </c>
      <c r="H438" s="90" t="s">
        <v>541</v>
      </c>
      <c r="I438" s="127"/>
      <c r="J438" s="68"/>
      <c r="K438" s="128"/>
      <c r="L438" s="129"/>
      <c r="M438" s="89">
        <f t="shared" si="15"/>
        <v>0</v>
      </c>
    </row>
    <row r="439" spans="1:13" ht="13.5" x14ac:dyDescent="0.2">
      <c r="A439" s="90">
        <v>438</v>
      </c>
      <c r="B439" s="127"/>
      <c r="C439" s="68"/>
      <c r="D439" s="128"/>
      <c r="E439" s="129"/>
      <c r="F439" s="89">
        <f t="shared" si="16"/>
        <v>0</v>
      </c>
      <c r="H439" s="90" t="s">
        <v>542</v>
      </c>
      <c r="I439" s="127"/>
      <c r="J439" s="68"/>
      <c r="K439" s="128"/>
      <c r="L439" s="129"/>
      <c r="M439" s="89">
        <f t="shared" si="15"/>
        <v>0</v>
      </c>
    </row>
    <row r="440" spans="1:13" ht="13.5" x14ac:dyDescent="0.2">
      <c r="A440" s="90">
        <v>439</v>
      </c>
      <c r="B440" s="127"/>
      <c r="C440" s="68"/>
      <c r="D440" s="128"/>
      <c r="E440" s="129"/>
      <c r="F440" s="89">
        <f t="shared" si="16"/>
        <v>0</v>
      </c>
      <c r="H440" s="90" t="s">
        <v>543</v>
      </c>
      <c r="I440" s="127"/>
      <c r="J440" s="68"/>
      <c r="K440" s="128"/>
      <c r="L440" s="129"/>
      <c r="M440" s="89">
        <f t="shared" si="15"/>
        <v>0</v>
      </c>
    </row>
    <row r="441" spans="1:13" ht="13.5" x14ac:dyDescent="0.2">
      <c r="A441" s="90">
        <v>440</v>
      </c>
      <c r="B441" s="127"/>
      <c r="C441" s="68"/>
      <c r="D441" s="128"/>
      <c r="E441" s="129"/>
      <c r="F441" s="89">
        <f t="shared" si="16"/>
        <v>0</v>
      </c>
      <c r="H441" s="90" t="s">
        <v>544</v>
      </c>
      <c r="I441" s="127"/>
      <c r="J441" s="68"/>
      <c r="K441" s="128"/>
      <c r="L441" s="129"/>
      <c r="M441" s="89">
        <f t="shared" si="15"/>
        <v>0</v>
      </c>
    </row>
    <row r="442" spans="1:13" ht="13.5" x14ac:dyDescent="0.2">
      <c r="A442" s="90">
        <v>441</v>
      </c>
      <c r="B442" s="127"/>
      <c r="C442" s="68"/>
      <c r="D442" s="128"/>
      <c r="E442" s="129"/>
      <c r="F442" s="89">
        <f t="shared" si="16"/>
        <v>0</v>
      </c>
      <c r="H442" s="90" t="s">
        <v>545</v>
      </c>
      <c r="I442" s="127"/>
      <c r="J442" s="68"/>
      <c r="K442" s="128"/>
      <c r="L442" s="129"/>
      <c r="M442" s="89">
        <f t="shared" si="15"/>
        <v>0</v>
      </c>
    </row>
    <row r="443" spans="1:13" ht="13.5" x14ac:dyDescent="0.2">
      <c r="A443" s="90">
        <v>442</v>
      </c>
      <c r="B443" s="127"/>
      <c r="C443" s="68"/>
      <c r="D443" s="128"/>
      <c r="E443" s="129"/>
      <c r="F443" s="89">
        <f t="shared" si="16"/>
        <v>0</v>
      </c>
      <c r="H443" s="90" t="s">
        <v>546</v>
      </c>
      <c r="I443" s="127"/>
      <c r="J443" s="68"/>
      <c r="K443" s="128"/>
      <c r="L443" s="129"/>
      <c r="M443" s="89">
        <f t="shared" si="15"/>
        <v>0</v>
      </c>
    </row>
    <row r="444" spans="1:13" ht="13.5" x14ac:dyDescent="0.2">
      <c r="A444" s="90">
        <v>443</v>
      </c>
      <c r="B444" s="127"/>
      <c r="C444" s="68"/>
      <c r="D444" s="128"/>
      <c r="E444" s="129"/>
      <c r="F444" s="89">
        <f t="shared" si="16"/>
        <v>0</v>
      </c>
      <c r="H444" s="90" t="s">
        <v>547</v>
      </c>
      <c r="I444" s="127"/>
      <c r="J444" s="68"/>
      <c r="K444" s="128"/>
      <c r="L444" s="129"/>
      <c r="M444" s="89">
        <f t="shared" si="15"/>
        <v>0</v>
      </c>
    </row>
    <row r="445" spans="1:13" ht="13.5" x14ac:dyDescent="0.2">
      <c r="A445" s="90">
        <v>444</v>
      </c>
      <c r="B445" s="127"/>
      <c r="C445" s="68"/>
      <c r="D445" s="128"/>
      <c r="E445" s="129"/>
      <c r="F445" s="89">
        <f t="shared" si="16"/>
        <v>0</v>
      </c>
      <c r="H445" s="90" t="s">
        <v>548</v>
      </c>
      <c r="I445" s="127"/>
      <c r="J445" s="68"/>
      <c r="K445" s="128"/>
      <c r="L445" s="129"/>
      <c r="M445" s="89">
        <f t="shared" si="15"/>
        <v>0</v>
      </c>
    </row>
    <row r="446" spans="1:13" ht="13.5" x14ac:dyDescent="0.2">
      <c r="A446" s="90">
        <v>445</v>
      </c>
      <c r="B446" s="127"/>
      <c r="C446" s="68"/>
      <c r="D446" s="128"/>
      <c r="E446" s="129"/>
      <c r="F446" s="89">
        <f t="shared" si="16"/>
        <v>0</v>
      </c>
      <c r="H446" s="90" t="s">
        <v>549</v>
      </c>
      <c r="I446" s="127"/>
      <c r="J446" s="68"/>
      <c r="K446" s="128"/>
      <c r="L446" s="129"/>
      <c r="M446" s="89">
        <f t="shared" si="15"/>
        <v>0</v>
      </c>
    </row>
    <row r="447" spans="1:13" ht="13.5" x14ac:dyDescent="0.2">
      <c r="A447" s="90">
        <v>446</v>
      </c>
      <c r="B447" s="127"/>
      <c r="C447" s="68"/>
      <c r="D447" s="128"/>
      <c r="E447" s="129"/>
      <c r="F447" s="89">
        <f t="shared" si="16"/>
        <v>0</v>
      </c>
      <c r="H447" s="90" t="s">
        <v>550</v>
      </c>
      <c r="I447" s="127"/>
      <c r="J447" s="68"/>
      <c r="K447" s="128"/>
      <c r="L447" s="129"/>
      <c r="M447" s="89">
        <f t="shared" si="15"/>
        <v>0</v>
      </c>
    </row>
    <row r="448" spans="1:13" ht="13.5" x14ac:dyDescent="0.2">
      <c r="A448" s="90">
        <v>447</v>
      </c>
      <c r="B448" s="127"/>
      <c r="C448" s="68"/>
      <c r="D448" s="128"/>
      <c r="E448" s="129"/>
      <c r="F448" s="89">
        <f t="shared" si="16"/>
        <v>0</v>
      </c>
      <c r="H448" s="90" t="s">
        <v>551</v>
      </c>
      <c r="I448" s="127"/>
      <c r="J448" s="68"/>
      <c r="K448" s="128"/>
      <c r="L448" s="129"/>
      <c r="M448" s="89">
        <f t="shared" si="15"/>
        <v>0</v>
      </c>
    </row>
    <row r="449" spans="1:13" ht="13.5" x14ac:dyDescent="0.2">
      <c r="A449" s="90">
        <v>448</v>
      </c>
      <c r="B449" s="127"/>
      <c r="C449" s="68"/>
      <c r="D449" s="128"/>
      <c r="E449" s="129"/>
      <c r="F449" s="89">
        <f t="shared" si="16"/>
        <v>0</v>
      </c>
      <c r="H449" s="90" t="s">
        <v>552</v>
      </c>
      <c r="I449" s="127"/>
      <c r="J449" s="68"/>
      <c r="K449" s="128"/>
      <c r="L449" s="129"/>
      <c r="M449" s="89">
        <f t="shared" si="15"/>
        <v>0</v>
      </c>
    </row>
    <row r="450" spans="1:13" ht="13.5" x14ac:dyDescent="0.2">
      <c r="A450" s="90">
        <v>449</v>
      </c>
      <c r="B450" s="127"/>
      <c r="C450" s="68"/>
      <c r="D450" s="128"/>
      <c r="E450" s="129"/>
      <c r="F450" s="89">
        <f t="shared" si="16"/>
        <v>0</v>
      </c>
      <c r="H450" s="90" t="s">
        <v>553</v>
      </c>
      <c r="I450" s="127"/>
      <c r="J450" s="68"/>
      <c r="K450" s="128"/>
      <c r="L450" s="129"/>
      <c r="M450" s="89">
        <f t="shared" ref="M450:M513" si="17">ROUND(K450*L450,2)</f>
        <v>0</v>
      </c>
    </row>
    <row r="451" spans="1:13" ht="13.5" x14ac:dyDescent="0.2">
      <c r="A451" s="90">
        <v>450</v>
      </c>
      <c r="B451" s="127"/>
      <c r="C451" s="68"/>
      <c r="D451" s="128"/>
      <c r="E451" s="129"/>
      <c r="F451" s="89">
        <f t="shared" si="16"/>
        <v>0</v>
      </c>
      <c r="H451" s="90" t="s">
        <v>554</v>
      </c>
      <c r="I451" s="127"/>
      <c r="J451" s="68"/>
      <c r="K451" s="128"/>
      <c r="L451" s="129"/>
      <c r="M451" s="89">
        <f t="shared" si="17"/>
        <v>0</v>
      </c>
    </row>
    <row r="452" spans="1:13" ht="13.5" x14ac:dyDescent="0.2">
      <c r="A452" s="90">
        <v>451</v>
      </c>
      <c r="B452" s="127"/>
      <c r="C452" s="68"/>
      <c r="D452" s="128"/>
      <c r="E452" s="129"/>
      <c r="F452" s="89">
        <f t="shared" si="16"/>
        <v>0</v>
      </c>
      <c r="H452" s="90" t="s">
        <v>555</v>
      </c>
      <c r="I452" s="127"/>
      <c r="J452" s="68"/>
      <c r="K452" s="128"/>
      <c r="L452" s="129"/>
      <c r="M452" s="89">
        <f t="shared" si="17"/>
        <v>0</v>
      </c>
    </row>
    <row r="453" spans="1:13" ht="13.5" x14ac:dyDescent="0.2">
      <c r="A453" s="90">
        <v>452</v>
      </c>
      <c r="B453" s="127"/>
      <c r="C453" s="68"/>
      <c r="D453" s="128"/>
      <c r="E453" s="129"/>
      <c r="F453" s="89">
        <f t="shared" ref="F453:F516" si="18">ROUND(D453*E453,2)</f>
        <v>0</v>
      </c>
      <c r="H453" s="90" t="s">
        <v>556</v>
      </c>
      <c r="I453" s="127"/>
      <c r="J453" s="68"/>
      <c r="K453" s="128"/>
      <c r="L453" s="129"/>
      <c r="M453" s="89">
        <f t="shared" si="17"/>
        <v>0</v>
      </c>
    </row>
    <row r="454" spans="1:13" ht="13.5" x14ac:dyDescent="0.2">
      <c r="A454" s="90">
        <v>453</v>
      </c>
      <c r="B454" s="127"/>
      <c r="C454" s="68"/>
      <c r="D454" s="128"/>
      <c r="E454" s="129"/>
      <c r="F454" s="89">
        <f t="shared" si="18"/>
        <v>0</v>
      </c>
      <c r="H454" s="90" t="s">
        <v>557</v>
      </c>
      <c r="I454" s="127"/>
      <c r="J454" s="68"/>
      <c r="K454" s="128"/>
      <c r="L454" s="129"/>
      <c r="M454" s="89">
        <f t="shared" si="17"/>
        <v>0</v>
      </c>
    </row>
    <row r="455" spans="1:13" ht="13.5" x14ac:dyDescent="0.2">
      <c r="A455" s="90">
        <v>454</v>
      </c>
      <c r="B455" s="127"/>
      <c r="C455" s="68"/>
      <c r="D455" s="128"/>
      <c r="E455" s="129"/>
      <c r="F455" s="89">
        <f t="shared" si="18"/>
        <v>0</v>
      </c>
      <c r="H455" s="90" t="s">
        <v>558</v>
      </c>
      <c r="I455" s="127"/>
      <c r="J455" s="68"/>
      <c r="K455" s="128"/>
      <c r="L455" s="129"/>
      <c r="M455" s="89">
        <f t="shared" si="17"/>
        <v>0</v>
      </c>
    </row>
    <row r="456" spans="1:13" ht="13.5" x14ac:dyDescent="0.2">
      <c r="A456" s="90">
        <v>455</v>
      </c>
      <c r="B456" s="127"/>
      <c r="C456" s="68"/>
      <c r="D456" s="128"/>
      <c r="E456" s="129"/>
      <c r="F456" s="89">
        <f t="shared" si="18"/>
        <v>0</v>
      </c>
      <c r="H456" s="90" t="s">
        <v>559</v>
      </c>
      <c r="I456" s="127"/>
      <c r="J456" s="68"/>
      <c r="K456" s="128"/>
      <c r="L456" s="129"/>
      <c r="M456" s="89">
        <f t="shared" si="17"/>
        <v>0</v>
      </c>
    </row>
    <row r="457" spans="1:13" ht="13.5" x14ac:dyDescent="0.2">
      <c r="A457" s="90">
        <v>456</v>
      </c>
      <c r="B457" s="127"/>
      <c r="C457" s="68"/>
      <c r="D457" s="128"/>
      <c r="E457" s="129"/>
      <c r="F457" s="89">
        <f t="shared" si="18"/>
        <v>0</v>
      </c>
      <c r="H457" s="90" t="s">
        <v>560</v>
      </c>
      <c r="I457" s="127"/>
      <c r="J457" s="68"/>
      <c r="K457" s="128"/>
      <c r="L457" s="129"/>
      <c r="M457" s="89">
        <f t="shared" si="17"/>
        <v>0</v>
      </c>
    </row>
    <row r="458" spans="1:13" ht="13.5" x14ac:dyDescent="0.2">
      <c r="A458" s="90">
        <v>457</v>
      </c>
      <c r="B458" s="127"/>
      <c r="C458" s="68"/>
      <c r="D458" s="128"/>
      <c r="E458" s="129"/>
      <c r="F458" s="89">
        <f t="shared" si="18"/>
        <v>0</v>
      </c>
      <c r="H458" s="90" t="s">
        <v>561</v>
      </c>
      <c r="I458" s="127"/>
      <c r="J458" s="68"/>
      <c r="K458" s="128"/>
      <c r="L458" s="129"/>
      <c r="M458" s="89">
        <f t="shared" si="17"/>
        <v>0</v>
      </c>
    </row>
    <row r="459" spans="1:13" ht="13.5" x14ac:dyDescent="0.2">
      <c r="A459" s="90">
        <v>458</v>
      </c>
      <c r="B459" s="127"/>
      <c r="C459" s="68"/>
      <c r="D459" s="128"/>
      <c r="E459" s="129"/>
      <c r="F459" s="89">
        <f t="shared" si="18"/>
        <v>0</v>
      </c>
      <c r="H459" s="90" t="s">
        <v>562</v>
      </c>
      <c r="I459" s="127"/>
      <c r="J459" s="68"/>
      <c r="K459" s="128"/>
      <c r="L459" s="129"/>
      <c r="M459" s="89">
        <f t="shared" si="17"/>
        <v>0</v>
      </c>
    </row>
    <row r="460" spans="1:13" ht="13.5" x14ac:dyDescent="0.2">
      <c r="A460" s="90">
        <v>459</v>
      </c>
      <c r="B460" s="127"/>
      <c r="C460" s="68"/>
      <c r="D460" s="128"/>
      <c r="E460" s="129"/>
      <c r="F460" s="89">
        <f t="shared" si="18"/>
        <v>0</v>
      </c>
      <c r="H460" s="90" t="s">
        <v>563</v>
      </c>
      <c r="I460" s="127"/>
      <c r="J460" s="68"/>
      <c r="K460" s="128"/>
      <c r="L460" s="129"/>
      <c r="M460" s="89">
        <f t="shared" si="17"/>
        <v>0</v>
      </c>
    </row>
    <row r="461" spans="1:13" ht="13.5" x14ac:dyDescent="0.2">
      <c r="A461" s="90">
        <v>460</v>
      </c>
      <c r="B461" s="127"/>
      <c r="C461" s="68"/>
      <c r="D461" s="128"/>
      <c r="E461" s="129"/>
      <c r="F461" s="89">
        <f t="shared" si="18"/>
        <v>0</v>
      </c>
      <c r="H461" s="90" t="s">
        <v>564</v>
      </c>
      <c r="I461" s="127"/>
      <c r="J461" s="68"/>
      <c r="K461" s="128"/>
      <c r="L461" s="129"/>
      <c r="M461" s="89">
        <f t="shared" si="17"/>
        <v>0</v>
      </c>
    </row>
    <row r="462" spans="1:13" ht="13.5" x14ac:dyDescent="0.2">
      <c r="A462" s="90">
        <v>461</v>
      </c>
      <c r="B462" s="127"/>
      <c r="C462" s="68"/>
      <c r="D462" s="128"/>
      <c r="E462" s="129"/>
      <c r="F462" s="89">
        <f t="shared" si="18"/>
        <v>0</v>
      </c>
      <c r="H462" s="90" t="s">
        <v>565</v>
      </c>
      <c r="I462" s="127"/>
      <c r="J462" s="68"/>
      <c r="K462" s="128"/>
      <c r="L462" s="129"/>
      <c r="M462" s="89">
        <f t="shared" si="17"/>
        <v>0</v>
      </c>
    </row>
    <row r="463" spans="1:13" ht="13.5" x14ac:dyDescent="0.2">
      <c r="A463" s="90">
        <v>462</v>
      </c>
      <c r="B463" s="127"/>
      <c r="C463" s="68"/>
      <c r="D463" s="128"/>
      <c r="E463" s="129"/>
      <c r="F463" s="89">
        <f t="shared" si="18"/>
        <v>0</v>
      </c>
      <c r="H463" s="90" t="s">
        <v>566</v>
      </c>
      <c r="I463" s="127"/>
      <c r="J463" s="68"/>
      <c r="K463" s="128"/>
      <c r="L463" s="129"/>
      <c r="M463" s="89">
        <f t="shared" si="17"/>
        <v>0</v>
      </c>
    </row>
    <row r="464" spans="1:13" ht="13.5" x14ac:dyDescent="0.2">
      <c r="A464" s="90">
        <v>463</v>
      </c>
      <c r="B464" s="127"/>
      <c r="C464" s="68"/>
      <c r="D464" s="128"/>
      <c r="E464" s="129"/>
      <c r="F464" s="89">
        <f t="shared" si="18"/>
        <v>0</v>
      </c>
      <c r="H464" s="90" t="s">
        <v>567</v>
      </c>
      <c r="I464" s="127"/>
      <c r="J464" s="68"/>
      <c r="K464" s="128"/>
      <c r="L464" s="129"/>
      <c r="M464" s="89">
        <f t="shared" si="17"/>
        <v>0</v>
      </c>
    </row>
    <row r="465" spans="1:13" ht="13.5" x14ac:dyDescent="0.2">
      <c r="A465" s="90">
        <v>464</v>
      </c>
      <c r="B465" s="127"/>
      <c r="C465" s="68"/>
      <c r="D465" s="128"/>
      <c r="E465" s="129"/>
      <c r="F465" s="89">
        <f t="shared" si="18"/>
        <v>0</v>
      </c>
      <c r="H465" s="90" t="s">
        <v>568</v>
      </c>
      <c r="I465" s="127"/>
      <c r="J465" s="68"/>
      <c r="K465" s="128"/>
      <c r="L465" s="129"/>
      <c r="M465" s="89">
        <f t="shared" si="17"/>
        <v>0</v>
      </c>
    </row>
    <row r="466" spans="1:13" ht="13.5" x14ac:dyDescent="0.2">
      <c r="A466" s="90">
        <v>465</v>
      </c>
      <c r="B466" s="127"/>
      <c r="C466" s="68"/>
      <c r="D466" s="128"/>
      <c r="E466" s="129"/>
      <c r="F466" s="89">
        <f t="shared" si="18"/>
        <v>0</v>
      </c>
      <c r="H466" s="90" t="s">
        <v>569</v>
      </c>
      <c r="I466" s="127"/>
      <c r="J466" s="68"/>
      <c r="K466" s="128"/>
      <c r="L466" s="129"/>
      <c r="M466" s="89">
        <f t="shared" si="17"/>
        <v>0</v>
      </c>
    </row>
    <row r="467" spans="1:13" ht="13.5" x14ac:dyDescent="0.2">
      <c r="A467" s="90">
        <v>466</v>
      </c>
      <c r="B467" s="127"/>
      <c r="C467" s="68"/>
      <c r="D467" s="128"/>
      <c r="E467" s="129"/>
      <c r="F467" s="89">
        <f t="shared" si="18"/>
        <v>0</v>
      </c>
      <c r="H467" s="90" t="s">
        <v>570</v>
      </c>
      <c r="I467" s="127"/>
      <c r="J467" s="68"/>
      <c r="K467" s="128"/>
      <c r="L467" s="129"/>
      <c r="M467" s="89">
        <f t="shared" si="17"/>
        <v>0</v>
      </c>
    </row>
    <row r="468" spans="1:13" ht="13.5" x14ac:dyDescent="0.2">
      <c r="A468" s="90">
        <v>467</v>
      </c>
      <c r="B468" s="127"/>
      <c r="C468" s="68"/>
      <c r="D468" s="128"/>
      <c r="E468" s="129"/>
      <c r="F468" s="89">
        <f t="shared" si="18"/>
        <v>0</v>
      </c>
      <c r="H468" s="90" t="s">
        <v>571</v>
      </c>
      <c r="I468" s="127"/>
      <c r="J468" s="68"/>
      <c r="K468" s="128"/>
      <c r="L468" s="129"/>
      <c r="M468" s="89">
        <f t="shared" si="17"/>
        <v>0</v>
      </c>
    </row>
    <row r="469" spans="1:13" ht="13.5" x14ac:dyDescent="0.2">
      <c r="A469" s="90">
        <v>468</v>
      </c>
      <c r="B469" s="127"/>
      <c r="C469" s="68"/>
      <c r="D469" s="128"/>
      <c r="E469" s="129"/>
      <c r="F469" s="89">
        <f t="shared" si="18"/>
        <v>0</v>
      </c>
      <c r="H469" s="90" t="s">
        <v>572</v>
      </c>
      <c r="I469" s="127"/>
      <c r="J469" s="68"/>
      <c r="K469" s="128"/>
      <c r="L469" s="129"/>
      <c r="M469" s="89">
        <f t="shared" si="17"/>
        <v>0</v>
      </c>
    </row>
    <row r="470" spans="1:13" ht="13.5" x14ac:dyDescent="0.2">
      <c r="A470" s="90">
        <v>469</v>
      </c>
      <c r="B470" s="127"/>
      <c r="C470" s="68"/>
      <c r="D470" s="128"/>
      <c r="E470" s="129"/>
      <c r="F470" s="89">
        <f t="shared" si="18"/>
        <v>0</v>
      </c>
      <c r="H470" s="90" t="s">
        <v>573</v>
      </c>
      <c r="I470" s="127"/>
      <c r="J470" s="68"/>
      <c r="K470" s="128"/>
      <c r="L470" s="129"/>
      <c r="M470" s="89">
        <f t="shared" si="17"/>
        <v>0</v>
      </c>
    </row>
    <row r="471" spans="1:13" ht="13.5" x14ac:dyDescent="0.2">
      <c r="A471" s="90">
        <v>470</v>
      </c>
      <c r="B471" s="127"/>
      <c r="C471" s="68"/>
      <c r="D471" s="128"/>
      <c r="E471" s="129"/>
      <c r="F471" s="89">
        <f t="shared" si="18"/>
        <v>0</v>
      </c>
      <c r="H471" s="90" t="s">
        <v>574</v>
      </c>
      <c r="I471" s="127"/>
      <c r="J471" s="68"/>
      <c r="K471" s="128"/>
      <c r="L471" s="129"/>
      <c r="M471" s="89">
        <f t="shared" si="17"/>
        <v>0</v>
      </c>
    </row>
    <row r="472" spans="1:13" ht="13.5" x14ac:dyDescent="0.2">
      <c r="A472" s="90">
        <v>471</v>
      </c>
      <c r="B472" s="127"/>
      <c r="C472" s="68"/>
      <c r="D472" s="128"/>
      <c r="E472" s="129"/>
      <c r="F472" s="89">
        <f t="shared" si="18"/>
        <v>0</v>
      </c>
      <c r="H472" s="90" t="s">
        <v>575</v>
      </c>
      <c r="I472" s="127"/>
      <c r="J472" s="68"/>
      <c r="K472" s="128"/>
      <c r="L472" s="129"/>
      <c r="M472" s="89">
        <f t="shared" si="17"/>
        <v>0</v>
      </c>
    </row>
    <row r="473" spans="1:13" ht="13.5" x14ac:dyDescent="0.2">
      <c r="A473" s="90">
        <v>472</v>
      </c>
      <c r="B473" s="127"/>
      <c r="C473" s="68"/>
      <c r="D473" s="128"/>
      <c r="E473" s="129"/>
      <c r="F473" s="89">
        <f t="shared" si="18"/>
        <v>0</v>
      </c>
      <c r="H473" s="90" t="s">
        <v>576</v>
      </c>
      <c r="I473" s="127"/>
      <c r="J473" s="68"/>
      <c r="K473" s="128"/>
      <c r="L473" s="129"/>
      <c r="M473" s="89">
        <f t="shared" si="17"/>
        <v>0</v>
      </c>
    </row>
    <row r="474" spans="1:13" ht="13.5" x14ac:dyDescent="0.2">
      <c r="A474" s="90">
        <v>473</v>
      </c>
      <c r="B474" s="127"/>
      <c r="C474" s="68"/>
      <c r="D474" s="128"/>
      <c r="E474" s="129"/>
      <c r="F474" s="89">
        <f t="shared" si="18"/>
        <v>0</v>
      </c>
      <c r="H474" s="90" t="s">
        <v>577</v>
      </c>
      <c r="I474" s="127"/>
      <c r="J474" s="68"/>
      <c r="K474" s="128"/>
      <c r="L474" s="129"/>
      <c r="M474" s="89">
        <f t="shared" si="17"/>
        <v>0</v>
      </c>
    </row>
    <row r="475" spans="1:13" ht="13.5" x14ac:dyDescent="0.2">
      <c r="A475" s="90">
        <v>474</v>
      </c>
      <c r="B475" s="127"/>
      <c r="C475" s="68"/>
      <c r="D475" s="128"/>
      <c r="E475" s="129"/>
      <c r="F475" s="89">
        <f t="shared" si="18"/>
        <v>0</v>
      </c>
      <c r="H475" s="90" t="s">
        <v>578</v>
      </c>
      <c r="I475" s="127"/>
      <c r="J475" s="68"/>
      <c r="K475" s="128"/>
      <c r="L475" s="129"/>
      <c r="M475" s="89">
        <f t="shared" si="17"/>
        <v>0</v>
      </c>
    </row>
    <row r="476" spans="1:13" ht="13.5" x14ac:dyDescent="0.2">
      <c r="A476" s="90">
        <v>475</v>
      </c>
      <c r="B476" s="127"/>
      <c r="C476" s="68"/>
      <c r="D476" s="128"/>
      <c r="E476" s="129"/>
      <c r="F476" s="89">
        <f t="shared" si="18"/>
        <v>0</v>
      </c>
      <c r="H476" s="90" t="s">
        <v>579</v>
      </c>
      <c r="I476" s="127"/>
      <c r="J476" s="68"/>
      <c r="K476" s="128"/>
      <c r="L476" s="129"/>
      <c r="M476" s="89">
        <f t="shared" si="17"/>
        <v>0</v>
      </c>
    </row>
    <row r="477" spans="1:13" ht="13.5" x14ac:dyDescent="0.2">
      <c r="A477" s="90">
        <v>476</v>
      </c>
      <c r="B477" s="127"/>
      <c r="C477" s="68"/>
      <c r="D477" s="128"/>
      <c r="E477" s="129"/>
      <c r="F477" s="89">
        <f t="shared" si="18"/>
        <v>0</v>
      </c>
      <c r="H477" s="90" t="s">
        <v>580</v>
      </c>
      <c r="I477" s="127"/>
      <c r="J477" s="68"/>
      <c r="K477" s="128"/>
      <c r="L477" s="129"/>
      <c r="M477" s="89">
        <f t="shared" si="17"/>
        <v>0</v>
      </c>
    </row>
    <row r="478" spans="1:13" ht="13.5" x14ac:dyDescent="0.2">
      <c r="A478" s="90">
        <v>477</v>
      </c>
      <c r="B478" s="127"/>
      <c r="C478" s="68"/>
      <c r="D478" s="128"/>
      <c r="E478" s="129"/>
      <c r="F478" s="89">
        <f t="shared" si="18"/>
        <v>0</v>
      </c>
      <c r="H478" s="90" t="s">
        <v>581</v>
      </c>
      <c r="I478" s="127"/>
      <c r="J478" s="68"/>
      <c r="K478" s="128"/>
      <c r="L478" s="129"/>
      <c r="M478" s="89">
        <f t="shared" si="17"/>
        <v>0</v>
      </c>
    </row>
    <row r="479" spans="1:13" ht="13.5" x14ac:dyDescent="0.2">
      <c r="A479" s="90">
        <v>478</v>
      </c>
      <c r="B479" s="127"/>
      <c r="C479" s="68"/>
      <c r="D479" s="128"/>
      <c r="E479" s="129"/>
      <c r="F479" s="89">
        <f t="shared" si="18"/>
        <v>0</v>
      </c>
      <c r="H479" s="90" t="s">
        <v>582</v>
      </c>
      <c r="I479" s="127"/>
      <c r="J479" s="68"/>
      <c r="K479" s="128"/>
      <c r="L479" s="129"/>
      <c r="M479" s="89">
        <f t="shared" si="17"/>
        <v>0</v>
      </c>
    </row>
    <row r="480" spans="1:13" ht="13.5" x14ac:dyDescent="0.2">
      <c r="A480" s="90">
        <v>479</v>
      </c>
      <c r="B480" s="127"/>
      <c r="C480" s="68"/>
      <c r="D480" s="128"/>
      <c r="E480" s="129"/>
      <c r="F480" s="89">
        <f t="shared" si="18"/>
        <v>0</v>
      </c>
      <c r="H480" s="90" t="s">
        <v>583</v>
      </c>
      <c r="I480" s="127"/>
      <c r="J480" s="68"/>
      <c r="K480" s="128"/>
      <c r="L480" s="129"/>
      <c r="M480" s="89">
        <f t="shared" si="17"/>
        <v>0</v>
      </c>
    </row>
    <row r="481" spans="1:13" ht="13.5" x14ac:dyDescent="0.2">
      <c r="A481" s="90">
        <v>480</v>
      </c>
      <c r="B481" s="127"/>
      <c r="C481" s="68"/>
      <c r="D481" s="128"/>
      <c r="E481" s="129"/>
      <c r="F481" s="89">
        <f t="shared" si="18"/>
        <v>0</v>
      </c>
      <c r="H481" s="90" t="s">
        <v>584</v>
      </c>
      <c r="I481" s="127"/>
      <c r="J481" s="68"/>
      <c r="K481" s="128"/>
      <c r="L481" s="129"/>
      <c r="M481" s="89">
        <f t="shared" si="17"/>
        <v>0</v>
      </c>
    </row>
    <row r="482" spans="1:13" ht="13.5" x14ac:dyDescent="0.2">
      <c r="A482" s="90">
        <v>481</v>
      </c>
      <c r="B482" s="127"/>
      <c r="C482" s="68"/>
      <c r="D482" s="128"/>
      <c r="E482" s="129"/>
      <c r="F482" s="89">
        <f t="shared" si="18"/>
        <v>0</v>
      </c>
      <c r="H482" s="90" t="s">
        <v>585</v>
      </c>
      <c r="I482" s="127"/>
      <c r="J482" s="68"/>
      <c r="K482" s="128"/>
      <c r="L482" s="129"/>
      <c r="M482" s="89">
        <f t="shared" si="17"/>
        <v>0</v>
      </c>
    </row>
    <row r="483" spans="1:13" ht="13.5" x14ac:dyDescent="0.2">
      <c r="A483" s="90">
        <v>482</v>
      </c>
      <c r="B483" s="127"/>
      <c r="C483" s="68"/>
      <c r="D483" s="128"/>
      <c r="E483" s="129"/>
      <c r="F483" s="89">
        <f t="shared" si="18"/>
        <v>0</v>
      </c>
      <c r="H483" s="90" t="s">
        <v>586</v>
      </c>
      <c r="I483" s="127"/>
      <c r="J483" s="68"/>
      <c r="K483" s="128"/>
      <c r="L483" s="129"/>
      <c r="M483" s="89">
        <f t="shared" si="17"/>
        <v>0</v>
      </c>
    </row>
    <row r="484" spans="1:13" ht="13.5" x14ac:dyDescent="0.2">
      <c r="A484" s="90">
        <v>483</v>
      </c>
      <c r="B484" s="127"/>
      <c r="C484" s="68"/>
      <c r="D484" s="128"/>
      <c r="E484" s="129"/>
      <c r="F484" s="89">
        <f t="shared" si="18"/>
        <v>0</v>
      </c>
      <c r="H484" s="90" t="s">
        <v>587</v>
      </c>
      <c r="I484" s="127"/>
      <c r="J484" s="68"/>
      <c r="K484" s="128"/>
      <c r="L484" s="129"/>
      <c r="M484" s="89">
        <f t="shared" si="17"/>
        <v>0</v>
      </c>
    </row>
    <row r="485" spans="1:13" ht="13.5" x14ac:dyDescent="0.2">
      <c r="A485" s="90">
        <v>484</v>
      </c>
      <c r="B485" s="127"/>
      <c r="C485" s="68"/>
      <c r="D485" s="128"/>
      <c r="E485" s="129"/>
      <c r="F485" s="89">
        <f t="shared" si="18"/>
        <v>0</v>
      </c>
      <c r="H485" s="90" t="s">
        <v>588</v>
      </c>
      <c r="I485" s="127"/>
      <c r="J485" s="68"/>
      <c r="K485" s="128"/>
      <c r="L485" s="129"/>
      <c r="M485" s="89">
        <f t="shared" si="17"/>
        <v>0</v>
      </c>
    </row>
    <row r="486" spans="1:13" ht="13.5" x14ac:dyDescent="0.2">
      <c r="A486" s="90">
        <v>485</v>
      </c>
      <c r="B486" s="127"/>
      <c r="C486" s="68"/>
      <c r="D486" s="128"/>
      <c r="E486" s="129"/>
      <c r="F486" s="89">
        <f t="shared" si="18"/>
        <v>0</v>
      </c>
      <c r="H486" s="90" t="s">
        <v>589</v>
      </c>
      <c r="I486" s="127"/>
      <c r="J486" s="68"/>
      <c r="K486" s="128"/>
      <c r="L486" s="129"/>
      <c r="M486" s="89">
        <f t="shared" si="17"/>
        <v>0</v>
      </c>
    </row>
    <row r="487" spans="1:13" ht="13.5" x14ac:dyDescent="0.2">
      <c r="A487" s="90">
        <v>486</v>
      </c>
      <c r="B487" s="127"/>
      <c r="C487" s="68"/>
      <c r="D487" s="128"/>
      <c r="E487" s="129"/>
      <c r="F487" s="89">
        <f t="shared" si="18"/>
        <v>0</v>
      </c>
      <c r="H487" s="90" t="s">
        <v>590</v>
      </c>
      <c r="I487" s="127"/>
      <c r="J487" s="68"/>
      <c r="K487" s="128"/>
      <c r="L487" s="129"/>
      <c r="M487" s="89">
        <f t="shared" si="17"/>
        <v>0</v>
      </c>
    </row>
    <row r="488" spans="1:13" ht="13.5" x14ac:dyDescent="0.2">
      <c r="A488" s="90">
        <v>487</v>
      </c>
      <c r="B488" s="127"/>
      <c r="C488" s="68"/>
      <c r="D488" s="128"/>
      <c r="E488" s="129"/>
      <c r="F488" s="89">
        <f t="shared" si="18"/>
        <v>0</v>
      </c>
      <c r="H488" s="90" t="s">
        <v>591</v>
      </c>
      <c r="I488" s="127"/>
      <c r="J488" s="68"/>
      <c r="K488" s="128"/>
      <c r="L488" s="129"/>
      <c r="M488" s="89">
        <f t="shared" si="17"/>
        <v>0</v>
      </c>
    </row>
    <row r="489" spans="1:13" ht="13.5" x14ac:dyDescent="0.2">
      <c r="A489" s="90">
        <v>488</v>
      </c>
      <c r="B489" s="127"/>
      <c r="C489" s="68"/>
      <c r="D489" s="128"/>
      <c r="E489" s="129"/>
      <c r="F489" s="89">
        <f t="shared" si="18"/>
        <v>0</v>
      </c>
      <c r="H489" s="90" t="s">
        <v>592</v>
      </c>
      <c r="I489" s="127"/>
      <c r="J489" s="68"/>
      <c r="K489" s="128"/>
      <c r="L489" s="129"/>
      <c r="M489" s="89">
        <f t="shared" si="17"/>
        <v>0</v>
      </c>
    </row>
    <row r="490" spans="1:13" ht="13.5" x14ac:dyDescent="0.2">
      <c r="A490" s="90">
        <v>489</v>
      </c>
      <c r="B490" s="127"/>
      <c r="C490" s="68"/>
      <c r="D490" s="128"/>
      <c r="E490" s="129"/>
      <c r="F490" s="89">
        <f t="shared" si="18"/>
        <v>0</v>
      </c>
      <c r="H490" s="90" t="s">
        <v>593</v>
      </c>
      <c r="I490" s="127"/>
      <c r="J490" s="68"/>
      <c r="K490" s="128"/>
      <c r="L490" s="129"/>
      <c r="M490" s="89">
        <f t="shared" si="17"/>
        <v>0</v>
      </c>
    </row>
    <row r="491" spans="1:13" ht="13.5" x14ac:dyDescent="0.2">
      <c r="A491" s="90">
        <v>490</v>
      </c>
      <c r="B491" s="127"/>
      <c r="C491" s="68"/>
      <c r="D491" s="128"/>
      <c r="E491" s="129"/>
      <c r="F491" s="89">
        <f t="shared" si="18"/>
        <v>0</v>
      </c>
      <c r="H491" s="90" t="s">
        <v>594</v>
      </c>
      <c r="I491" s="127"/>
      <c r="J491" s="68"/>
      <c r="K491" s="128"/>
      <c r="L491" s="129"/>
      <c r="M491" s="89">
        <f t="shared" si="17"/>
        <v>0</v>
      </c>
    </row>
    <row r="492" spans="1:13" ht="13.5" x14ac:dyDescent="0.2">
      <c r="A492" s="90">
        <v>491</v>
      </c>
      <c r="B492" s="127"/>
      <c r="C492" s="68"/>
      <c r="D492" s="128"/>
      <c r="E492" s="129"/>
      <c r="F492" s="89">
        <f t="shared" si="18"/>
        <v>0</v>
      </c>
      <c r="H492" s="90" t="s">
        <v>595</v>
      </c>
      <c r="I492" s="127"/>
      <c r="J492" s="68"/>
      <c r="K492" s="128"/>
      <c r="L492" s="129"/>
      <c r="M492" s="89">
        <f t="shared" si="17"/>
        <v>0</v>
      </c>
    </row>
    <row r="493" spans="1:13" ht="13.5" x14ac:dyDescent="0.2">
      <c r="A493" s="90">
        <v>492</v>
      </c>
      <c r="B493" s="127"/>
      <c r="C493" s="68"/>
      <c r="D493" s="128"/>
      <c r="E493" s="129"/>
      <c r="F493" s="89">
        <f t="shared" si="18"/>
        <v>0</v>
      </c>
      <c r="H493" s="90" t="s">
        <v>596</v>
      </c>
      <c r="I493" s="127"/>
      <c r="J493" s="68"/>
      <c r="K493" s="128"/>
      <c r="L493" s="129"/>
      <c r="M493" s="89">
        <f t="shared" si="17"/>
        <v>0</v>
      </c>
    </row>
    <row r="494" spans="1:13" ht="13.5" x14ac:dyDescent="0.2">
      <c r="A494" s="90">
        <v>493</v>
      </c>
      <c r="B494" s="127"/>
      <c r="C494" s="68"/>
      <c r="D494" s="128"/>
      <c r="E494" s="129"/>
      <c r="F494" s="89">
        <f t="shared" si="18"/>
        <v>0</v>
      </c>
      <c r="H494" s="90" t="s">
        <v>597</v>
      </c>
      <c r="I494" s="127"/>
      <c r="J494" s="68"/>
      <c r="K494" s="128"/>
      <c r="L494" s="129"/>
      <c r="M494" s="89">
        <f t="shared" si="17"/>
        <v>0</v>
      </c>
    </row>
    <row r="495" spans="1:13" ht="13.5" x14ac:dyDescent="0.2">
      <c r="A495" s="90">
        <v>494</v>
      </c>
      <c r="B495" s="127"/>
      <c r="C495" s="68"/>
      <c r="D495" s="128"/>
      <c r="E495" s="129"/>
      <c r="F495" s="89">
        <f t="shared" si="18"/>
        <v>0</v>
      </c>
      <c r="H495" s="90" t="s">
        <v>598</v>
      </c>
      <c r="I495" s="127"/>
      <c r="J495" s="68"/>
      <c r="K495" s="128"/>
      <c r="L495" s="129"/>
      <c r="M495" s="89">
        <f t="shared" si="17"/>
        <v>0</v>
      </c>
    </row>
    <row r="496" spans="1:13" ht="13.5" x14ac:dyDescent="0.2">
      <c r="A496" s="90">
        <v>495</v>
      </c>
      <c r="B496" s="127"/>
      <c r="C496" s="68"/>
      <c r="D496" s="128"/>
      <c r="E496" s="129"/>
      <c r="F496" s="89">
        <f t="shared" si="18"/>
        <v>0</v>
      </c>
      <c r="H496" s="90" t="s">
        <v>599</v>
      </c>
      <c r="I496" s="127"/>
      <c r="J496" s="68"/>
      <c r="K496" s="128"/>
      <c r="L496" s="129"/>
      <c r="M496" s="89">
        <f t="shared" si="17"/>
        <v>0</v>
      </c>
    </row>
    <row r="497" spans="1:13" ht="13.5" x14ac:dyDescent="0.2">
      <c r="A497" s="90">
        <v>496</v>
      </c>
      <c r="B497" s="127"/>
      <c r="C497" s="68"/>
      <c r="D497" s="128"/>
      <c r="E497" s="129"/>
      <c r="F497" s="89">
        <f t="shared" si="18"/>
        <v>0</v>
      </c>
      <c r="H497" s="90" t="s">
        <v>600</v>
      </c>
      <c r="I497" s="127"/>
      <c r="J497" s="68"/>
      <c r="K497" s="128"/>
      <c r="L497" s="129"/>
      <c r="M497" s="89">
        <f t="shared" si="17"/>
        <v>0</v>
      </c>
    </row>
    <row r="498" spans="1:13" ht="13.5" x14ac:dyDescent="0.2">
      <c r="A498" s="90">
        <v>497</v>
      </c>
      <c r="B498" s="127"/>
      <c r="C498" s="68"/>
      <c r="D498" s="128"/>
      <c r="E498" s="129"/>
      <c r="F498" s="89">
        <f t="shared" si="18"/>
        <v>0</v>
      </c>
      <c r="H498" s="90" t="s">
        <v>601</v>
      </c>
      <c r="I498" s="127"/>
      <c r="J498" s="68"/>
      <c r="K498" s="128"/>
      <c r="L498" s="129"/>
      <c r="M498" s="89">
        <f t="shared" si="17"/>
        <v>0</v>
      </c>
    </row>
    <row r="499" spans="1:13" ht="13.5" x14ac:dyDescent="0.2">
      <c r="A499" s="90">
        <v>498</v>
      </c>
      <c r="B499" s="127"/>
      <c r="C499" s="68"/>
      <c r="D499" s="128"/>
      <c r="E499" s="129"/>
      <c r="F499" s="89">
        <f t="shared" si="18"/>
        <v>0</v>
      </c>
      <c r="H499" s="90" t="s">
        <v>602</v>
      </c>
      <c r="I499" s="127"/>
      <c r="J499" s="68"/>
      <c r="K499" s="128"/>
      <c r="L499" s="129"/>
      <c r="M499" s="89">
        <f t="shared" si="17"/>
        <v>0</v>
      </c>
    </row>
    <row r="500" spans="1:13" ht="13.5" x14ac:dyDescent="0.2">
      <c r="A500" s="90">
        <v>499</v>
      </c>
      <c r="B500" s="127"/>
      <c r="C500" s="68"/>
      <c r="D500" s="128"/>
      <c r="E500" s="129"/>
      <c r="F500" s="89">
        <f t="shared" si="18"/>
        <v>0</v>
      </c>
      <c r="H500" s="90" t="s">
        <v>603</v>
      </c>
      <c r="I500" s="127"/>
      <c r="J500" s="68"/>
      <c r="K500" s="128"/>
      <c r="L500" s="129"/>
      <c r="M500" s="89">
        <f t="shared" si="17"/>
        <v>0</v>
      </c>
    </row>
    <row r="501" spans="1:13" ht="13.5" x14ac:dyDescent="0.2">
      <c r="A501" s="90">
        <v>500</v>
      </c>
      <c r="B501" s="127"/>
      <c r="C501" s="68"/>
      <c r="D501" s="128"/>
      <c r="E501" s="129"/>
      <c r="F501" s="89">
        <f t="shared" si="18"/>
        <v>0</v>
      </c>
      <c r="H501" s="90" t="s">
        <v>604</v>
      </c>
      <c r="I501" s="127"/>
      <c r="J501" s="68"/>
      <c r="K501" s="128"/>
      <c r="L501" s="129"/>
      <c r="M501" s="89">
        <f t="shared" si="17"/>
        <v>0</v>
      </c>
    </row>
    <row r="502" spans="1:13" ht="13.5" x14ac:dyDescent="0.2">
      <c r="A502" s="90">
        <v>501</v>
      </c>
      <c r="B502" s="127"/>
      <c r="C502" s="68"/>
      <c r="D502" s="128"/>
      <c r="E502" s="129"/>
      <c r="F502" s="89">
        <f t="shared" si="18"/>
        <v>0</v>
      </c>
      <c r="H502" s="90" t="s">
        <v>605</v>
      </c>
      <c r="I502" s="127"/>
      <c r="J502" s="68"/>
      <c r="K502" s="128"/>
      <c r="L502" s="129"/>
      <c r="M502" s="89">
        <f t="shared" si="17"/>
        <v>0</v>
      </c>
    </row>
    <row r="503" spans="1:13" ht="13.5" x14ac:dyDescent="0.2">
      <c r="A503" s="90">
        <v>502</v>
      </c>
      <c r="B503" s="127"/>
      <c r="C503" s="68"/>
      <c r="D503" s="128"/>
      <c r="E503" s="129"/>
      <c r="F503" s="89">
        <f t="shared" si="18"/>
        <v>0</v>
      </c>
      <c r="H503" s="90" t="s">
        <v>606</v>
      </c>
      <c r="I503" s="127"/>
      <c r="J503" s="68"/>
      <c r="K503" s="128"/>
      <c r="L503" s="129"/>
      <c r="M503" s="89">
        <f t="shared" si="17"/>
        <v>0</v>
      </c>
    </row>
    <row r="504" spans="1:13" ht="13.5" x14ac:dyDescent="0.2">
      <c r="A504" s="90">
        <v>503</v>
      </c>
      <c r="B504" s="127"/>
      <c r="C504" s="68"/>
      <c r="D504" s="128"/>
      <c r="E504" s="129"/>
      <c r="F504" s="89">
        <f t="shared" si="18"/>
        <v>0</v>
      </c>
      <c r="H504" s="90" t="s">
        <v>607</v>
      </c>
      <c r="I504" s="127"/>
      <c r="J504" s="68"/>
      <c r="K504" s="128"/>
      <c r="L504" s="129"/>
      <c r="M504" s="89">
        <f t="shared" si="17"/>
        <v>0</v>
      </c>
    </row>
    <row r="505" spans="1:13" ht="13.5" x14ac:dyDescent="0.2">
      <c r="A505" s="90">
        <v>504</v>
      </c>
      <c r="B505" s="127"/>
      <c r="C505" s="68"/>
      <c r="D505" s="128"/>
      <c r="E505" s="129"/>
      <c r="F505" s="89">
        <f t="shared" si="18"/>
        <v>0</v>
      </c>
      <c r="H505" s="90" t="s">
        <v>608</v>
      </c>
      <c r="I505" s="127"/>
      <c r="J505" s="68"/>
      <c r="K505" s="128"/>
      <c r="L505" s="129"/>
      <c r="M505" s="89">
        <f t="shared" si="17"/>
        <v>0</v>
      </c>
    </row>
    <row r="506" spans="1:13" ht="13.5" x14ac:dyDescent="0.2">
      <c r="A506" s="90">
        <v>505</v>
      </c>
      <c r="B506" s="127"/>
      <c r="C506" s="68"/>
      <c r="D506" s="128"/>
      <c r="E506" s="129"/>
      <c r="F506" s="89">
        <f t="shared" si="18"/>
        <v>0</v>
      </c>
      <c r="H506" s="90" t="s">
        <v>609</v>
      </c>
      <c r="I506" s="127"/>
      <c r="J506" s="68"/>
      <c r="K506" s="128"/>
      <c r="L506" s="129"/>
      <c r="M506" s="89">
        <f t="shared" si="17"/>
        <v>0</v>
      </c>
    </row>
    <row r="507" spans="1:13" ht="13.5" x14ac:dyDescent="0.2">
      <c r="A507" s="90">
        <v>506</v>
      </c>
      <c r="B507" s="127"/>
      <c r="C507" s="68"/>
      <c r="D507" s="128"/>
      <c r="E507" s="129"/>
      <c r="F507" s="89">
        <f t="shared" si="18"/>
        <v>0</v>
      </c>
      <c r="H507" s="90" t="s">
        <v>610</v>
      </c>
      <c r="I507" s="127"/>
      <c r="J507" s="68"/>
      <c r="K507" s="128"/>
      <c r="L507" s="129"/>
      <c r="M507" s="89">
        <f t="shared" si="17"/>
        <v>0</v>
      </c>
    </row>
    <row r="508" spans="1:13" ht="13.5" x14ac:dyDescent="0.2">
      <c r="A508" s="90">
        <v>507</v>
      </c>
      <c r="B508" s="127"/>
      <c r="C508" s="68"/>
      <c r="D508" s="128"/>
      <c r="E508" s="129"/>
      <c r="F508" s="89">
        <f t="shared" si="18"/>
        <v>0</v>
      </c>
      <c r="H508" s="90" t="s">
        <v>611</v>
      </c>
      <c r="I508" s="127"/>
      <c r="J508" s="68"/>
      <c r="K508" s="128"/>
      <c r="L508" s="129"/>
      <c r="M508" s="89">
        <f t="shared" si="17"/>
        <v>0</v>
      </c>
    </row>
    <row r="509" spans="1:13" ht="13.5" x14ac:dyDescent="0.2">
      <c r="A509" s="90">
        <v>508</v>
      </c>
      <c r="B509" s="127"/>
      <c r="C509" s="68"/>
      <c r="D509" s="128"/>
      <c r="E509" s="129"/>
      <c r="F509" s="89">
        <f t="shared" si="18"/>
        <v>0</v>
      </c>
      <c r="H509" s="90" t="s">
        <v>612</v>
      </c>
      <c r="I509" s="127"/>
      <c r="J509" s="68"/>
      <c r="K509" s="128"/>
      <c r="L509" s="129"/>
      <c r="M509" s="89">
        <f t="shared" si="17"/>
        <v>0</v>
      </c>
    </row>
    <row r="510" spans="1:13" ht="13.5" x14ac:dyDescent="0.2">
      <c r="A510" s="90">
        <v>509</v>
      </c>
      <c r="B510" s="127"/>
      <c r="C510" s="68"/>
      <c r="D510" s="128"/>
      <c r="E510" s="129"/>
      <c r="F510" s="89">
        <f t="shared" si="18"/>
        <v>0</v>
      </c>
      <c r="H510" s="90" t="s">
        <v>613</v>
      </c>
      <c r="I510" s="127"/>
      <c r="J510" s="68"/>
      <c r="K510" s="128"/>
      <c r="L510" s="129"/>
      <c r="M510" s="89">
        <f t="shared" si="17"/>
        <v>0</v>
      </c>
    </row>
    <row r="511" spans="1:13" ht="13.5" x14ac:dyDescent="0.2">
      <c r="A511" s="90">
        <v>510</v>
      </c>
      <c r="B511" s="127"/>
      <c r="C511" s="68"/>
      <c r="D511" s="128"/>
      <c r="E511" s="129"/>
      <c r="F511" s="89">
        <f t="shared" si="18"/>
        <v>0</v>
      </c>
      <c r="H511" s="90" t="s">
        <v>614</v>
      </c>
      <c r="I511" s="127"/>
      <c r="J511" s="68"/>
      <c r="K511" s="128"/>
      <c r="L511" s="129"/>
      <c r="M511" s="89">
        <f t="shared" si="17"/>
        <v>0</v>
      </c>
    </row>
    <row r="512" spans="1:13" ht="13.5" x14ac:dyDescent="0.2">
      <c r="A512" s="90">
        <v>511</v>
      </c>
      <c r="B512" s="127"/>
      <c r="C512" s="68"/>
      <c r="D512" s="128"/>
      <c r="E512" s="129"/>
      <c r="F512" s="89">
        <f t="shared" si="18"/>
        <v>0</v>
      </c>
      <c r="H512" s="90" t="s">
        <v>615</v>
      </c>
      <c r="I512" s="127"/>
      <c r="J512" s="68"/>
      <c r="K512" s="128"/>
      <c r="L512" s="129"/>
      <c r="M512" s="89">
        <f t="shared" si="17"/>
        <v>0</v>
      </c>
    </row>
    <row r="513" spans="1:13" ht="13.5" x14ac:dyDescent="0.2">
      <c r="A513" s="90">
        <v>512</v>
      </c>
      <c r="B513" s="127"/>
      <c r="C513" s="68"/>
      <c r="D513" s="128"/>
      <c r="E513" s="129"/>
      <c r="F513" s="89">
        <f t="shared" si="18"/>
        <v>0</v>
      </c>
      <c r="H513" s="90" t="s">
        <v>616</v>
      </c>
      <c r="I513" s="127"/>
      <c r="J513" s="68"/>
      <c r="K513" s="128"/>
      <c r="L513" s="129"/>
      <c r="M513" s="89">
        <f t="shared" si="17"/>
        <v>0</v>
      </c>
    </row>
    <row r="514" spans="1:13" ht="13.5" x14ac:dyDescent="0.2">
      <c r="A514" s="90">
        <v>513</v>
      </c>
      <c r="B514" s="127"/>
      <c r="C514" s="68"/>
      <c r="D514" s="128"/>
      <c r="E514" s="129"/>
      <c r="F514" s="89">
        <f t="shared" si="18"/>
        <v>0</v>
      </c>
      <c r="H514" s="90" t="s">
        <v>617</v>
      </c>
      <c r="I514" s="127"/>
      <c r="J514" s="68"/>
      <c r="K514" s="128"/>
      <c r="L514" s="129"/>
      <c r="M514" s="89">
        <f t="shared" ref="M514:M577" si="19">ROUND(K514*L514,2)</f>
        <v>0</v>
      </c>
    </row>
    <row r="515" spans="1:13" ht="13.5" x14ac:dyDescent="0.2">
      <c r="A515" s="90">
        <v>514</v>
      </c>
      <c r="B515" s="127"/>
      <c r="C515" s="68"/>
      <c r="D515" s="128"/>
      <c r="E515" s="129"/>
      <c r="F515" s="89">
        <f t="shared" si="18"/>
        <v>0</v>
      </c>
      <c r="H515" s="90" t="s">
        <v>618</v>
      </c>
      <c r="I515" s="127"/>
      <c r="J515" s="68"/>
      <c r="K515" s="128"/>
      <c r="L515" s="129"/>
      <c r="M515" s="89">
        <f t="shared" si="19"/>
        <v>0</v>
      </c>
    </row>
    <row r="516" spans="1:13" ht="13.5" x14ac:dyDescent="0.2">
      <c r="A516" s="90">
        <v>515</v>
      </c>
      <c r="B516" s="127"/>
      <c r="C516" s="68"/>
      <c r="D516" s="128"/>
      <c r="E516" s="129"/>
      <c r="F516" s="89">
        <f t="shared" si="18"/>
        <v>0</v>
      </c>
      <c r="H516" s="90" t="s">
        <v>619</v>
      </c>
      <c r="I516" s="127"/>
      <c r="J516" s="68"/>
      <c r="K516" s="128"/>
      <c r="L516" s="129"/>
      <c r="M516" s="89">
        <f t="shared" si="19"/>
        <v>0</v>
      </c>
    </row>
    <row r="517" spans="1:13" ht="13.5" x14ac:dyDescent="0.2">
      <c r="A517" s="90">
        <v>516</v>
      </c>
      <c r="B517" s="127"/>
      <c r="C517" s="68"/>
      <c r="D517" s="128"/>
      <c r="E517" s="129"/>
      <c r="F517" s="89">
        <f t="shared" ref="F517:F580" si="20">ROUND(D517*E517,2)</f>
        <v>0</v>
      </c>
      <c r="H517" s="90" t="s">
        <v>620</v>
      </c>
      <c r="I517" s="127"/>
      <c r="J517" s="68"/>
      <c r="K517" s="128"/>
      <c r="L517" s="129"/>
      <c r="M517" s="89">
        <f t="shared" si="19"/>
        <v>0</v>
      </c>
    </row>
    <row r="518" spans="1:13" ht="13.5" x14ac:dyDescent="0.2">
      <c r="A518" s="90">
        <v>517</v>
      </c>
      <c r="B518" s="127"/>
      <c r="C518" s="68"/>
      <c r="D518" s="128"/>
      <c r="E518" s="129"/>
      <c r="F518" s="89">
        <f t="shared" si="20"/>
        <v>0</v>
      </c>
      <c r="H518" s="90" t="s">
        <v>621</v>
      </c>
      <c r="I518" s="127"/>
      <c r="J518" s="68"/>
      <c r="K518" s="128"/>
      <c r="L518" s="129"/>
      <c r="M518" s="89">
        <f t="shared" si="19"/>
        <v>0</v>
      </c>
    </row>
    <row r="519" spans="1:13" ht="13.5" x14ac:dyDescent="0.2">
      <c r="A519" s="90">
        <v>518</v>
      </c>
      <c r="B519" s="127"/>
      <c r="C519" s="68"/>
      <c r="D519" s="128"/>
      <c r="E519" s="129"/>
      <c r="F519" s="89">
        <f t="shared" si="20"/>
        <v>0</v>
      </c>
      <c r="H519" s="90" t="s">
        <v>622</v>
      </c>
      <c r="I519" s="127"/>
      <c r="J519" s="68"/>
      <c r="K519" s="128"/>
      <c r="L519" s="129"/>
      <c r="M519" s="89">
        <f t="shared" si="19"/>
        <v>0</v>
      </c>
    </row>
    <row r="520" spans="1:13" ht="13.5" x14ac:dyDescent="0.2">
      <c r="A520" s="90">
        <v>519</v>
      </c>
      <c r="B520" s="127"/>
      <c r="C520" s="68"/>
      <c r="D520" s="128"/>
      <c r="E520" s="129"/>
      <c r="F520" s="89">
        <f t="shared" si="20"/>
        <v>0</v>
      </c>
      <c r="H520" s="90" t="s">
        <v>623</v>
      </c>
      <c r="I520" s="127"/>
      <c r="J520" s="68"/>
      <c r="K520" s="128"/>
      <c r="L520" s="129"/>
      <c r="M520" s="89">
        <f t="shared" si="19"/>
        <v>0</v>
      </c>
    </row>
    <row r="521" spans="1:13" ht="13.5" x14ac:dyDescent="0.2">
      <c r="A521" s="90">
        <v>520</v>
      </c>
      <c r="B521" s="127"/>
      <c r="C521" s="68"/>
      <c r="D521" s="128"/>
      <c r="E521" s="129"/>
      <c r="F521" s="89">
        <f t="shared" si="20"/>
        <v>0</v>
      </c>
      <c r="H521" s="90" t="s">
        <v>624</v>
      </c>
      <c r="I521" s="127"/>
      <c r="J521" s="68"/>
      <c r="K521" s="128"/>
      <c r="L521" s="129"/>
      <c r="M521" s="89">
        <f t="shared" si="19"/>
        <v>0</v>
      </c>
    </row>
    <row r="522" spans="1:13" ht="13.5" x14ac:dyDescent="0.2">
      <c r="A522" s="90">
        <v>521</v>
      </c>
      <c r="B522" s="127"/>
      <c r="C522" s="68"/>
      <c r="D522" s="128"/>
      <c r="E522" s="129"/>
      <c r="F522" s="89">
        <f t="shared" si="20"/>
        <v>0</v>
      </c>
      <c r="H522" s="90" t="s">
        <v>625</v>
      </c>
      <c r="I522" s="127"/>
      <c r="J522" s="68"/>
      <c r="K522" s="128"/>
      <c r="L522" s="129"/>
      <c r="M522" s="89">
        <f t="shared" si="19"/>
        <v>0</v>
      </c>
    </row>
    <row r="523" spans="1:13" ht="13.5" x14ac:dyDescent="0.2">
      <c r="A523" s="90">
        <v>522</v>
      </c>
      <c r="B523" s="127"/>
      <c r="C523" s="68"/>
      <c r="D523" s="128"/>
      <c r="E523" s="129"/>
      <c r="F523" s="89">
        <f t="shared" si="20"/>
        <v>0</v>
      </c>
      <c r="H523" s="90" t="s">
        <v>626</v>
      </c>
      <c r="I523" s="127"/>
      <c r="J523" s="68"/>
      <c r="K523" s="128"/>
      <c r="L523" s="129"/>
      <c r="M523" s="89">
        <f t="shared" si="19"/>
        <v>0</v>
      </c>
    </row>
    <row r="524" spans="1:13" ht="13.5" x14ac:dyDescent="0.2">
      <c r="A524" s="90">
        <v>523</v>
      </c>
      <c r="B524" s="127"/>
      <c r="C524" s="68"/>
      <c r="D524" s="128"/>
      <c r="E524" s="129"/>
      <c r="F524" s="89">
        <f t="shared" si="20"/>
        <v>0</v>
      </c>
      <c r="H524" s="90" t="s">
        <v>627</v>
      </c>
      <c r="I524" s="127"/>
      <c r="J524" s="68"/>
      <c r="K524" s="128"/>
      <c r="L524" s="129"/>
      <c r="M524" s="89">
        <f t="shared" si="19"/>
        <v>0</v>
      </c>
    </row>
    <row r="525" spans="1:13" ht="13.5" x14ac:dyDescent="0.2">
      <c r="A525" s="90">
        <v>524</v>
      </c>
      <c r="B525" s="127"/>
      <c r="C525" s="68"/>
      <c r="D525" s="128"/>
      <c r="E525" s="129"/>
      <c r="F525" s="89">
        <f t="shared" si="20"/>
        <v>0</v>
      </c>
      <c r="H525" s="90" t="s">
        <v>628</v>
      </c>
      <c r="I525" s="127"/>
      <c r="J525" s="68"/>
      <c r="K525" s="128"/>
      <c r="L525" s="129"/>
      <c r="M525" s="89">
        <f t="shared" si="19"/>
        <v>0</v>
      </c>
    </row>
    <row r="526" spans="1:13" ht="13.5" x14ac:dyDescent="0.2">
      <c r="A526" s="90">
        <v>525</v>
      </c>
      <c r="B526" s="127"/>
      <c r="C526" s="68"/>
      <c r="D526" s="128"/>
      <c r="E526" s="129"/>
      <c r="F526" s="89">
        <f t="shared" si="20"/>
        <v>0</v>
      </c>
      <c r="H526" s="90" t="s">
        <v>629</v>
      </c>
      <c r="I526" s="127"/>
      <c r="J526" s="68"/>
      <c r="K526" s="128"/>
      <c r="L526" s="129"/>
      <c r="M526" s="89">
        <f t="shared" si="19"/>
        <v>0</v>
      </c>
    </row>
    <row r="527" spans="1:13" ht="13.5" x14ac:dyDescent="0.2">
      <c r="A527" s="90">
        <v>526</v>
      </c>
      <c r="B527" s="127"/>
      <c r="C527" s="68"/>
      <c r="D527" s="128"/>
      <c r="E527" s="129"/>
      <c r="F527" s="89">
        <f t="shared" si="20"/>
        <v>0</v>
      </c>
      <c r="H527" s="90" t="s">
        <v>630</v>
      </c>
      <c r="I527" s="127"/>
      <c r="J527" s="68"/>
      <c r="K527" s="128"/>
      <c r="L527" s="129"/>
      <c r="M527" s="89">
        <f t="shared" si="19"/>
        <v>0</v>
      </c>
    </row>
    <row r="528" spans="1:13" ht="13.5" x14ac:dyDescent="0.2">
      <c r="A528" s="90">
        <v>527</v>
      </c>
      <c r="B528" s="127"/>
      <c r="C528" s="68"/>
      <c r="D528" s="128"/>
      <c r="E528" s="129"/>
      <c r="F528" s="89">
        <f t="shared" si="20"/>
        <v>0</v>
      </c>
      <c r="H528" s="90" t="s">
        <v>631</v>
      </c>
      <c r="I528" s="127"/>
      <c r="J528" s="68"/>
      <c r="K528" s="128"/>
      <c r="L528" s="129"/>
      <c r="M528" s="89">
        <f t="shared" si="19"/>
        <v>0</v>
      </c>
    </row>
    <row r="529" spans="1:13" ht="13.5" x14ac:dyDescent="0.2">
      <c r="A529" s="90">
        <v>528</v>
      </c>
      <c r="B529" s="127"/>
      <c r="C529" s="68"/>
      <c r="D529" s="128"/>
      <c r="E529" s="129"/>
      <c r="F529" s="89">
        <f t="shared" si="20"/>
        <v>0</v>
      </c>
      <c r="H529" s="90" t="s">
        <v>632</v>
      </c>
      <c r="I529" s="127"/>
      <c r="J529" s="68"/>
      <c r="K529" s="128"/>
      <c r="L529" s="129"/>
      <c r="M529" s="89">
        <f t="shared" si="19"/>
        <v>0</v>
      </c>
    </row>
    <row r="530" spans="1:13" ht="13.5" x14ac:dyDescent="0.2">
      <c r="A530" s="90">
        <v>529</v>
      </c>
      <c r="B530" s="127"/>
      <c r="C530" s="68"/>
      <c r="D530" s="128"/>
      <c r="E530" s="129"/>
      <c r="F530" s="89">
        <f t="shared" si="20"/>
        <v>0</v>
      </c>
      <c r="H530" s="90" t="s">
        <v>633</v>
      </c>
      <c r="I530" s="127"/>
      <c r="J530" s="68"/>
      <c r="K530" s="128"/>
      <c r="L530" s="129"/>
      <c r="M530" s="89">
        <f t="shared" si="19"/>
        <v>0</v>
      </c>
    </row>
    <row r="531" spans="1:13" ht="13.5" x14ac:dyDescent="0.2">
      <c r="A531" s="90">
        <v>530</v>
      </c>
      <c r="B531" s="127"/>
      <c r="C531" s="68"/>
      <c r="D531" s="128"/>
      <c r="E531" s="129"/>
      <c r="F531" s="89">
        <f t="shared" si="20"/>
        <v>0</v>
      </c>
      <c r="H531" s="90" t="s">
        <v>634</v>
      </c>
      <c r="I531" s="127"/>
      <c r="J531" s="68"/>
      <c r="K531" s="128"/>
      <c r="L531" s="129"/>
      <c r="M531" s="89">
        <f t="shared" si="19"/>
        <v>0</v>
      </c>
    </row>
    <row r="532" spans="1:13" ht="13.5" x14ac:dyDescent="0.2">
      <c r="A532" s="90">
        <v>531</v>
      </c>
      <c r="B532" s="127"/>
      <c r="C532" s="68"/>
      <c r="D532" s="128"/>
      <c r="E532" s="129"/>
      <c r="F532" s="89">
        <f t="shared" si="20"/>
        <v>0</v>
      </c>
      <c r="H532" s="90" t="s">
        <v>635</v>
      </c>
      <c r="I532" s="127"/>
      <c r="J532" s="68"/>
      <c r="K532" s="128"/>
      <c r="L532" s="129"/>
      <c r="M532" s="89">
        <f t="shared" si="19"/>
        <v>0</v>
      </c>
    </row>
    <row r="533" spans="1:13" ht="13.5" x14ac:dyDescent="0.2">
      <c r="A533" s="90">
        <v>532</v>
      </c>
      <c r="B533" s="127"/>
      <c r="C533" s="68"/>
      <c r="D533" s="128"/>
      <c r="E533" s="129"/>
      <c r="F533" s="89">
        <f t="shared" si="20"/>
        <v>0</v>
      </c>
      <c r="H533" s="90" t="s">
        <v>636</v>
      </c>
      <c r="I533" s="127"/>
      <c r="J533" s="68"/>
      <c r="K533" s="128"/>
      <c r="L533" s="129"/>
      <c r="M533" s="89">
        <f t="shared" si="19"/>
        <v>0</v>
      </c>
    </row>
    <row r="534" spans="1:13" ht="13.5" x14ac:dyDescent="0.2">
      <c r="A534" s="90">
        <v>533</v>
      </c>
      <c r="B534" s="127"/>
      <c r="C534" s="68"/>
      <c r="D534" s="128"/>
      <c r="E534" s="129"/>
      <c r="F534" s="89">
        <f t="shared" si="20"/>
        <v>0</v>
      </c>
      <c r="H534" s="90" t="s">
        <v>637</v>
      </c>
      <c r="I534" s="127"/>
      <c r="J534" s="68"/>
      <c r="K534" s="128"/>
      <c r="L534" s="129"/>
      <c r="M534" s="89">
        <f t="shared" si="19"/>
        <v>0</v>
      </c>
    </row>
    <row r="535" spans="1:13" ht="13.5" x14ac:dyDescent="0.2">
      <c r="A535" s="90">
        <v>534</v>
      </c>
      <c r="B535" s="127"/>
      <c r="C535" s="68"/>
      <c r="D535" s="128"/>
      <c r="E535" s="129"/>
      <c r="F535" s="89">
        <f t="shared" si="20"/>
        <v>0</v>
      </c>
      <c r="H535" s="90" t="s">
        <v>638</v>
      </c>
      <c r="I535" s="127"/>
      <c r="J535" s="68"/>
      <c r="K535" s="128"/>
      <c r="L535" s="129"/>
      <c r="M535" s="89">
        <f t="shared" si="19"/>
        <v>0</v>
      </c>
    </row>
    <row r="536" spans="1:13" ht="13.5" x14ac:dyDescent="0.2">
      <c r="A536" s="90">
        <v>535</v>
      </c>
      <c r="B536" s="127"/>
      <c r="C536" s="68"/>
      <c r="D536" s="128"/>
      <c r="E536" s="129"/>
      <c r="F536" s="89">
        <f t="shared" si="20"/>
        <v>0</v>
      </c>
      <c r="H536" s="90" t="s">
        <v>639</v>
      </c>
      <c r="I536" s="127"/>
      <c r="J536" s="68"/>
      <c r="K536" s="128"/>
      <c r="L536" s="129"/>
      <c r="M536" s="89">
        <f t="shared" si="19"/>
        <v>0</v>
      </c>
    </row>
    <row r="537" spans="1:13" ht="13.5" x14ac:dyDescent="0.2">
      <c r="A537" s="90">
        <v>536</v>
      </c>
      <c r="B537" s="127"/>
      <c r="C537" s="68"/>
      <c r="D537" s="128"/>
      <c r="E537" s="129"/>
      <c r="F537" s="89">
        <f t="shared" si="20"/>
        <v>0</v>
      </c>
      <c r="H537" s="90" t="s">
        <v>640</v>
      </c>
      <c r="I537" s="127"/>
      <c r="J537" s="68"/>
      <c r="K537" s="128"/>
      <c r="L537" s="129"/>
      <c r="M537" s="89">
        <f t="shared" si="19"/>
        <v>0</v>
      </c>
    </row>
    <row r="538" spans="1:13" ht="13.5" x14ac:dyDescent="0.2">
      <c r="A538" s="90">
        <v>537</v>
      </c>
      <c r="B538" s="127"/>
      <c r="C538" s="68"/>
      <c r="D538" s="128"/>
      <c r="E538" s="129"/>
      <c r="F538" s="89">
        <f t="shared" si="20"/>
        <v>0</v>
      </c>
      <c r="H538" s="90" t="s">
        <v>641</v>
      </c>
      <c r="I538" s="127"/>
      <c r="J538" s="68"/>
      <c r="K538" s="128"/>
      <c r="L538" s="129"/>
      <c r="M538" s="89">
        <f t="shared" si="19"/>
        <v>0</v>
      </c>
    </row>
    <row r="539" spans="1:13" ht="13.5" x14ac:dyDescent="0.2">
      <c r="A539" s="90">
        <v>538</v>
      </c>
      <c r="B539" s="127"/>
      <c r="C539" s="68"/>
      <c r="D539" s="128"/>
      <c r="E539" s="129"/>
      <c r="F539" s="89">
        <f t="shared" si="20"/>
        <v>0</v>
      </c>
      <c r="H539" s="90" t="s">
        <v>642</v>
      </c>
      <c r="I539" s="127"/>
      <c r="J539" s="68"/>
      <c r="K539" s="128"/>
      <c r="L539" s="129"/>
      <c r="M539" s="89">
        <f t="shared" si="19"/>
        <v>0</v>
      </c>
    </row>
    <row r="540" spans="1:13" ht="13.5" x14ac:dyDescent="0.2">
      <c r="A540" s="90">
        <v>539</v>
      </c>
      <c r="B540" s="127"/>
      <c r="C540" s="68"/>
      <c r="D540" s="128"/>
      <c r="E540" s="129"/>
      <c r="F540" s="89">
        <f t="shared" si="20"/>
        <v>0</v>
      </c>
      <c r="H540" s="90" t="s">
        <v>643</v>
      </c>
      <c r="I540" s="127"/>
      <c r="J540" s="68"/>
      <c r="K540" s="128"/>
      <c r="L540" s="129"/>
      <c r="M540" s="89">
        <f t="shared" si="19"/>
        <v>0</v>
      </c>
    </row>
    <row r="541" spans="1:13" ht="13.5" x14ac:dyDescent="0.2">
      <c r="A541" s="90">
        <v>540</v>
      </c>
      <c r="B541" s="127"/>
      <c r="C541" s="68"/>
      <c r="D541" s="128"/>
      <c r="E541" s="129"/>
      <c r="F541" s="89">
        <f t="shared" si="20"/>
        <v>0</v>
      </c>
      <c r="H541" s="90" t="s">
        <v>644</v>
      </c>
      <c r="I541" s="127"/>
      <c r="J541" s="68"/>
      <c r="K541" s="128"/>
      <c r="L541" s="129"/>
      <c r="M541" s="89">
        <f t="shared" si="19"/>
        <v>0</v>
      </c>
    </row>
    <row r="542" spans="1:13" ht="13.5" x14ac:dyDescent="0.2">
      <c r="A542" s="90">
        <v>541</v>
      </c>
      <c r="B542" s="127"/>
      <c r="C542" s="68"/>
      <c r="D542" s="128"/>
      <c r="E542" s="129"/>
      <c r="F542" s="89">
        <f t="shared" si="20"/>
        <v>0</v>
      </c>
      <c r="H542" s="90" t="s">
        <v>645</v>
      </c>
      <c r="I542" s="127"/>
      <c r="J542" s="68"/>
      <c r="K542" s="128"/>
      <c r="L542" s="129"/>
      <c r="M542" s="89">
        <f t="shared" si="19"/>
        <v>0</v>
      </c>
    </row>
    <row r="543" spans="1:13" ht="13.5" x14ac:dyDescent="0.2">
      <c r="A543" s="90">
        <v>542</v>
      </c>
      <c r="B543" s="127"/>
      <c r="C543" s="68"/>
      <c r="D543" s="128"/>
      <c r="E543" s="129"/>
      <c r="F543" s="89">
        <f t="shared" si="20"/>
        <v>0</v>
      </c>
      <c r="H543" s="90" t="s">
        <v>646</v>
      </c>
      <c r="I543" s="127"/>
      <c r="J543" s="68"/>
      <c r="K543" s="128"/>
      <c r="L543" s="129"/>
      <c r="M543" s="89">
        <f t="shared" si="19"/>
        <v>0</v>
      </c>
    </row>
    <row r="544" spans="1:13" ht="13.5" x14ac:dyDescent="0.2">
      <c r="A544" s="90">
        <v>543</v>
      </c>
      <c r="B544" s="127"/>
      <c r="C544" s="68"/>
      <c r="D544" s="128"/>
      <c r="E544" s="129"/>
      <c r="F544" s="89">
        <f t="shared" si="20"/>
        <v>0</v>
      </c>
      <c r="H544" s="90" t="s">
        <v>647</v>
      </c>
      <c r="I544" s="127"/>
      <c r="J544" s="68"/>
      <c r="K544" s="128"/>
      <c r="L544" s="129"/>
      <c r="M544" s="89">
        <f t="shared" si="19"/>
        <v>0</v>
      </c>
    </row>
    <row r="545" spans="1:13" ht="13.5" x14ac:dyDescent="0.2">
      <c r="A545" s="90">
        <v>544</v>
      </c>
      <c r="B545" s="127"/>
      <c r="C545" s="68"/>
      <c r="D545" s="128"/>
      <c r="E545" s="129"/>
      <c r="F545" s="89">
        <f t="shared" si="20"/>
        <v>0</v>
      </c>
      <c r="H545" s="90" t="s">
        <v>648</v>
      </c>
      <c r="I545" s="127"/>
      <c r="J545" s="68"/>
      <c r="K545" s="128"/>
      <c r="L545" s="129"/>
      <c r="M545" s="89">
        <f t="shared" si="19"/>
        <v>0</v>
      </c>
    </row>
    <row r="546" spans="1:13" ht="13.5" x14ac:dyDescent="0.2">
      <c r="A546" s="90">
        <v>545</v>
      </c>
      <c r="B546" s="127"/>
      <c r="C546" s="68"/>
      <c r="D546" s="128"/>
      <c r="E546" s="129"/>
      <c r="F546" s="89">
        <f t="shared" si="20"/>
        <v>0</v>
      </c>
      <c r="H546" s="90" t="s">
        <v>649</v>
      </c>
      <c r="I546" s="127"/>
      <c r="J546" s="68"/>
      <c r="K546" s="128"/>
      <c r="L546" s="129"/>
      <c r="M546" s="89">
        <f t="shared" si="19"/>
        <v>0</v>
      </c>
    </row>
    <row r="547" spans="1:13" ht="13.5" x14ac:dyDescent="0.2">
      <c r="A547" s="90">
        <v>546</v>
      </c>
      <c r="B547" s="127"/>
      <c r="C547" s="68"/>
      <c r="D547" s="128"/>
      <c r="E547" s="129"/>
      <c r="F547" s="89">
        <f t="shared" si="20"/>
        <v>0</v>
      </c>
      <c r="H547" s="90" t="s">
        <v>650</v>
      </c>
      <c r="I547" s="127"/>
      <c r="J547" s="68"/>
      <c r="K547" s="128"/>
      <c r="L547" s="129"/>
      <c r="M547" s="89">
        <f t="shared" si="19"/>
        <v>0</v>
      </c>
    </row>
    <row r="548" spans="1:13" ht="13.5" x14ac:dyDescent="0.2">
      <c r="A548" s="90">
        <v>547</v>
      </c>
      <c r="B548" s="127"/>
      <c r="C548" s="68"/>
      <c r="D548" s="128"/>
      <c r="E548" s="129"/>
      <c r="F548" s="89">
        <f t="shared" si="20"/>
        <v>0</v>
      </c>
      <c r="H548" s="90" t="s">
        <v>651</v>
      </c>
      <c r="I548" s="127"/>
      <c r="J548" s="68"/>
      <c r="K548" s="128"/>
      <c r="L548" s="129"/>
      <c r="M548" s="89">
        <f t="shared" si="19"/>
        <v>0</v>
      </c>
    </row>
    <row r="549" spans="1:13" ht="13.5" x14ac:dyDescent="0.2">
      <c r="A549" s="90">
        <v>548</v>
      </c>
      <c r="B549" s="127"/>
      <c r="C549" s="68"/>
      <c r="D549" s="128"/>
      <c r="E549" s="129"/>
      <c r="F549" s="89">
        <f t="shared" si="20"/>
        <v>0</v>
      </c>
      <c r="H549" s="90" t="s">
        <v>652</v>
      </c>
      <c r="I549" s="127"/>
      <c r="J549" s="68"/>
      <c r="K549" s="128"/>
      <c r="L549" s="129"/>
      <c r="M549" s="89">
        <f t="shared" si="19"/>
        <v>0</v>
      </c>
    </row>
    <row r="550" spans="1:13" ht="13.5" x14ac:dyDescent="0.2">
      <c r="A550" s="90">
        <v>549</v>
      </c>
      <c r="B550" s="127"/>
      <c r="C550" s="68"/>
      <c r="D550" s="128"/>
      <c r="E550" s="129"/>
      <c r="F550" s="89">
        <f t="shared" si="20"/>
        <v>0</v>
      </c>
      <c r="H550" s="90" t="s">
        <v>653</v>
      </c>
      <c r="I550" s="127"/>
      <c r="J550" s="68"/>
      <c r="K550" s="128"/>
      <c r="L550" s="129"/>
      <c r="M550" s="89">
        <f t="shared" si="19"/>
        <v>0</v>
      </c>
    </row>
    <row r="551" spans="1:13" ht="13.5" x14ac:dyDescent="0.2">
      <c r="A551" s="90">
        <v>550</v>
      </c>
      <c r="B551" s="127"/>
      <c r="C551" s="68"/>
      <c r="D551" s="128"/>
      <c r="E551" s="129"/>
      <c r="F551" s="89">
        <f t="shared" si="20"/>
        <v>0</v>
      </c>
      <c r="H551" s="90" t="s">
        <v>654</v>
      </c>
      <c r="I551" s="127"/>
      <c r="J551" s="68"/>
      <c r="K551" s="128"/>
      <c r="L551" s="129"/>
      <c r="M551" s="89">
        <f t="shared" si="19"/>
        <v>0</v>
      </c>
    </row>
    <row r="552" spans="1:13" ht="13.5" x14ac:dyDescent="0.2">
      <c r="A552" s="90">
        <v>551</v>
      </c>
      <c r="B552" s="127"/>
      <c r="C552" s="68"/>
      <c r="D552" s="128"/>
      <c r="E552" s="129"/>
      <c r="F552" s="89">
        <f t="shared" si="20"/>
        <v>0</v>
      </c>
      <c r="H552" s="90" t="s">
        <v>655</v>
      </c>
      <c r="I552" s="127"/>
      <c r="J552" s="68"/>
      <c r="K552" s="128"/>
      <c r="L552" s="129"/>
      <c r="M552" s="89">
        <f t="shared" si="19"/>
        <v>0</v>
      </c>
    </row>
    <row r="553" spans="1:13" ht="13.5" x14ac:dyDescent="0.2">
      <c r="A553" s="90">
        <v>552</v>
      </c>
      <c r="B553" s="127"/>
      <c r="C553" s="68"/>
      <c r="D553" s="128"/>
      <c r="E553" s="129"/>
      <c r="F553" s="89">
        <f t="shared" si="20"/>
        <v>0</v>
      </c>
      <c r="H553" s="90" t="s">
        <v>656</v>
      </c>
      <c r="I553" s="127"/>
      <c r="J553" s="68"/>
      <c r="K553" s="128"/>
      <c r="L553" s="129"/>
      <c r="M553" s="89">
        <f t="shared" si="19"/>
        <v>0</v>
      </c>
    </row>
    <row r="554" spans="1:13" ht="13.5" x14ac:dyDescent="0.2">
      <c r="A554" s="90">
        <v>553</v>
      </c>
      <c r="B554" s="127"/>
      <c r="C554" s="68"/>
      <c r="D554" s="128"/>
      <c r="E554" s="129"/>
      <c r="F554" s="89">
        <f t="shared" si="20"/>
        <v>0</v>
      </c>
      <c r="H554" s="90" t="s">
        <v>657</v>
      </c>
      <c r="I554" s="127"/>
      <c r="J554" s="68"/>
      <c r="K554" s="128"/>
      <c r="L554" s="129"/>
      <c r="M554" s="89">
        <f t="shared" si="19"/>
        <v>0</v>
      </c>
    </row>
    <row r="555" spans="1:13" ht="13.5" x14ac:dyDescent="0.2">
      <c r="A555" s="90">
        <v>554</v>
      </c>
      <c r="B555" s="127"/>
      <c r="C555" s="68"/>
      <c r="D555" s="128"/>
      <c r="E555" s="129"/>
      <c r="F555" s="89">
        <f t="shared" si="20"/>
        <v>0</v>
      </c>
      <c r="H555" s="90" t="s">
        <v>658</v>
      </c>
      <c r="I555" s="127"/>
      <c r="J555" s="68"/>
      <c r="K555" s="128"/>
      <c r="L555" s="129"/>
      <c r="M555" s="89">
        <f t="shared" si="19"/>
        <v>0</v>
      </c>
    </row>
    <row r="556" spans="1:13" ht="13.5" x14ac:dyDescent="0.2">
      <c r="A556" s="90">
        <v>555</v>
      </c>
      <c r="B556" s="127"/>
      <c r="C556" s="68"/>
      <c r="D556" s="128"/>
      <c r="E556" s="129"/>
      <c r="F556" s="89">
        <f t="shared" si="20"/>
        <v>0</v>
      </c>
      <c r="H556" s="90" t="s">
        <v>659</v>
      </c>
      <c r="I556" s="127"/>
      <c r="J556" s="68"/>
      <c r="K556" s="128"/>
      <c r="L556" s="129"/>
      <c r="M556" s="89">
        <f t="shared" si="19"/>
        <v>0</v>
      </c>
    </row>
    <row r="557" spans="1:13" ht="13.5" x14ac:dyDescent="0.2">
      <c r="A557" s="90">
        <v>556</v>
      </c>
      <c r="B557" s="127"/>
      <c r="C557" s="68"/>
      <c r="D557" s="128"/>
      <c r="E557" s="129"/>
      <c r="F557" s="89">
        <f t="shared" si="20"/>
        <v>0</v>
      </c>
      <c r="H557" s="90" t="s">
        <v>660</v>
      </c>
      <c r="I557" s="127"/>
      <c r="J557" s="68"/>
      <c r="K557" s="128"/>
      <c r="L557" s="129"/>
      <c r="M557" s="89">
        <f t="shared" si="19"/>
        <v>0</v>
      </c>
    </row>
    <row r="558" spans="1:13" ht="13.5" x14ac:dyDescent="0.2">
      <c r="A558" s="90">
        <v>557</v>
      </c>
      <c r="B558" s="127"/>
      <c r="C558" s="68"/>
      <c r="D558" s="128"/>
      <c r="E558" s="129"/>
      <c r="F558" s="89">
        <f t="shared" si="20"/>
        <v>0</v>
      </c>
      <c r="H558" s="90" t="s">
        <v>661</v>
      </c>
      <c r="I558" s="127"/>
      <c r="J558" s="68"/>
      <c r="K558" s="128"/>
      <c r="L558" s="129"/>
      <c r="M558" s="89">
        <f t="shared" si="19"/>
        <v>0</v>
      </c>
    </row>
    <row r="559" spans="1:13" ht="13.5" x14ac:dyDescent="0.2">
      <c r="A559" s="90">
        <v>558</v>
      </c>
      <c r="B559" s="127"/>
      <c r="C559" s="68"/>
      <c r="D559" s="128"/>
      <c r="E559" s="129"/>
      <c r="F559" s="89">
        <f t="shared" si="20"/>
        <v>0</v>
      </c>
      <c r="H559" s="90" t="s">
        <v>662</v>
      </c>
      <c r="I559" s="127"/>
      <c r="J559" s="68"/>
      <c r="K559" s="128"/>
      <c r="L559" s="129"/>
      <c r="M559" s="89">
        <f t="shared" si="19"/>
        <v>0</v>
      </c>
    </row>
    <row r="560" spans="1:13" ht="13.5" x14ac:dyDescent="0.2">
      <c r="A560" s="90">
        <v>559</v>
      </c>
      <c r="B560" s="127"/>
      <c r="C560" s="68"/>
      <c r="D560" s="128"/>
      <c r="E560" s="129"/>
      <c r="F560" s="89">
        <f t="shared" si="20"/>
        <v>0</v>
      </c>
      <c r="H560" s="90" t="s">
        <v>663</v>
      </c>
      <c r="I560" s="127"/>
      <c r="J560" s="68"/>
      <c r="K560" s="128"/>
      <c r="L560" s="129"/>
      <c r="M560" s="89">
        <f t="shared" si="19"/>
        <v>0</v>
      </c>
    </row>
    <row r="561" spans="1:13" ht="13.5" x14ac:dyDescent="0.2">
      <c r="A561" s="90">
        <v>560</v>
      </c>
      <c r="B561" s="127"/>
      <c r="C561" s="68"/>
      <c r="D561" s="128"/>
      <c r="E561" s="129"/>
      <c r="F561" s="89">
        <f t="shared" si="20"/>
        <v>0</v>
      </c>
      <c r="H561" s="90" t="s">
        <v>664</v>
      </c>
      <c r="I561" s="127"/>
      <c r="J561" s="68"/>
      <c r="K561" s="128"/>
      <c r="L561" s="129"/>
      <c r="M561" s="89">
        <f t="shared" si="19"/>
        <v>0</v>
      </c>
    </row>
    <row r="562" spans="1:13" ht="13.5" x14ac:dyDescent="0.2">
      <c r="A562" s="90">
        <v>561</v>
      </c>
      <c r="B562" s="127"/>
      <c r="C562" s="68"/>
      <c r="D562" s="128"/>
      <c r="E562" s="129"/>
      <c r="F562" s="89">
        <f t="shared" si="20"/>
        <v>0</v>
      </c>
      <c r="H562" s="90" t="s">
        <v>665</v>
      </c>
      <c r="I562" s="127"/>
      <c r="J562" s="68"/>
      <c r="K562" s="128"/>
      <c r="L562" s="129"/>
      <c r="M562" s="89">
        <f t="shared" si="19"/>
        <v>0</v>
      </c>
    </row>
    <row r="563" spans="1:13" ht="13.5" x14ac:dyDescent="0.2">
      <c r="A563" s="90">
        <v>562</v>
      </c>
      <c r="B563" s="127"/>
      <c r="C563" s="68"/>
      <c r="D563" s="128"/>
      <c r="E563" s="129"/>
      <c r="F563" s="89">
        <f t="shared" si="20"/>
        <v>0</v>
      </c>
      <c r="H563" s="90" t="s">
        <v>666</v>
      </c>
      <c r="I563" s="127"/>
      <c r="J563" s="68"/>
      <c r="K563" s="128"/>
      <c r="L563" s="129"/>
      <c r="M563" s="89">
        <f t="shared" si="19"/>
        <v>0</v>
      </c>
    </row>
    <row r="564" spans="1:13" ht="13.5" x14ac:dyDescent="0.2">
      <c r="A564" s="90">
        <v>563</v>
      </c>
      <c r="B564" s="127"/>
      <c r="C564" s="68"/>
      <c r="D564" s="128"/>
      <c r="E564" s="129"/>
      <c r="F564" s="89">
        <f t="shared" si="20"/>
        <v>0</v>
      </c>
      <c r="H564" s="90" t="s">
        <v>667</v>
      </c>
      <c r="I564" s="127"/>
      <c r="J564" s="68"/>
      <c r="K564" s="128"/>
      <c r="L564" s="129"/>
      <c r="M564" s="89">
        <f t="shared" si="19"/>
        <v>0</v>
      </c>
    </row>
    <row r="565" spans="1:13" ht="13.5" x14ac:dyDescent="0.2">
      <c r="A565" s="90">
        <v>564</v>
      </c>
      <c r="B565" s="127"/>
      <c r="C565" s="68"/>
      <c r="D565" s="128"/>
      <c r="E565" s="129"/>
      <c r="F565" s="89">
        <f t="shared" si="20"/>
        <v>0</v>
      </c>
      <c r="H565" s="90" t="s">
        <v>668</v>
      </c>
      <c r="I565" s="127"/>
      <c r="J565" s="68"/>
      <c r="K565" s="128"/>
      <c r="L565" s="129"/>
      <c r="M565" s="89">
        <f t="shared" si="19"/>
        <v>0</v>
      </c>
    </row>
    <row r="566" spans="1:13" ht="13.5" x14ac:dyDescent="0.2">
      <c r="A566" s="90">
        <v>565</v>
      </c>
      <c r="B566" s="127"/>
      <c r="C566" s="68"/>
      <c r="D566" s="128"/>
      <c r="E566" s="129"/>
      <c r="F566" s="89">
        <f t="shared" si="20"/>
        <v>0</v>
      </c>
      <c r="H566" s="90" t="s">
        <v>669</v>
      </c>
      <c r="I566" s="127"/>
      <c r="J566" s="68"/>
      <c r="K566" s="128"/>
      <c r="L566" s="129"/>
      <c r="M566" s="89">
        <f t="shared" si="19"/>
        <v>0</v>
      </c>
    </row>
    <row r="567" spans="1:13" ht="13.5" x14ac:dyDescent="0.2">
      <c r="A567" s="90">
        <v>566</v>
      </c>
      <c r="B567" s="127"/>
      <c r="C567" s="68"/>
      <c r="D567" s="128"/>
      <c r="E567" s="129"/>
      <c r="F567" s="89">
        <f t="shared" si="20"/>
        <v>0</v>
      </c>
      <c r="H567" s="90" t="s">
        <v>670</v>
      </c>
      <c r="I567" s="127"/>
      <c r="J567" s="68"/>
      <c r="K567" s="128"/>
      <c r="L567" s="129"/>
      <c r="M567" s="89">
        <f t="shared" si="19"/>
        <v>0</v>
      </c>
    </row>
    <row r="568" spans="1:13" ht="13.5" x14ac:dyDescent="0.2">
      <c r="A568" s="90">
        <v>567</v>
      </c>
      <c r="B568" s="127"/>
      <c r="C568" s="68"/>
      <c r="D568" s="128"/>
      <c r="E568" s="129"/>
      <c r="F568" s="89">
        <f t="shared" si="20"/>
        <v>0</v>
      </c>
      <c r="H568" s="90" t="s">
        <v>671</v>
      </c>
      <c r="I568" s="127"/>
      <c r="J568" s="68"/>
      <c r="K568" s="128"/>
      <c r="L568" s="129"/>
      <c r="M568" s="89">
        <f t="shared" si="19"/>
        <v>0</v>
      </c>
    </row>
    <row r="569" spans="1:13" ht="13.5" x14ac:dyDescent="0.2">
      <c r="A569" s="90">
        <v>568</v>
      </c>
      <c r="B569" s="127"/>
      <c r="C569" s="68"/>
      <c r="D569" s="128"/>
      <c r="E569" s="129"/>
      <c r="F569" s="89">
        <f t="shared" si="20"/>
        <v>0</v>
      </c>
      <c r="H569" s="90" t="s">
        <v>672</v>
      </c>
      <c r="I569" s="127"/>
      <c r="J569" s="68"/>
      <c r="K569" s="128"/>
      <c r="L569" s="129"/>
      <c r="M569" s="89">
        <f t="shared" si="19"/>
        <v>0</v>
      </c>
    </row>
    <row r="570" spans="1:13" ht="13.5" x14ac:dyDescent="0.2">
      <c r="A570" s="90">
        <v>569</v>
      </c>
      <c r="B570" s="127"/>
      <c r="C570" s="68"/>
      <c r="D570" s="128"/>
      <c r="E570" s="129"/>
      <c r="F570" s="89">
        <f t="shared" si="20"/>
        <v>0</v>
      </c>
      <c r="H570" s="90" t="s">
        <v>673</v>
      </c>
      <c r="I570" s="127"/>
      <c r="J570" s="68"/>
      <c r="K570" s="128"/>
      <c r="L570" s="129"/>
      <c r="M570" s="89">
        <f t="shared" si="19"/>
        <v>0</v>
      </c>
    </row>
    <row r="571" spans="1:13" ht="13.5" x14ac:dyDescent="0.2">
      <c r="A571" s="90">
        <v>570</v>
      </c>
      <c r="B571" s="127"/>
      <c r="C571" s="68"/>
      <c r="D571" s="128"/>
      <c r="E571" s="129"/>
      <c r="F571" s="89">
        <f t="shared" si="20"/>
        <v>0</v>
      </c>
      <c r="H571" s="90" t="s">
        <v>674</v>
      </c>
      <c r="I571" s="127"/>
      <c r="J571" s="68"/>
      <c r="K571" s="128"/>
      <c r="L571" s="129"/>
      <c r="M571" s="89">
        <f t="shared" si="19"/>
        <v>0</v>
      </c>
    </row>
    <row r="572" spans="1:13" ht="13.5" x14ac:dyDescent="0.2">
      <c r="A572" s="90">
        <v>571</v>
      </c>
      <c r="B572" s="127"/>
      <c r="C572" s="68"/>
      <c r="D572" s="128"/>
      <c r="E572" s="129"/>
      <c r="F572" s="89">
        <f t="shared" si="20"/>
        <v>0</v>
      </c>
      <c r="H572" s="90" t="s">
        <v>675</v>
      </c>
      <c r="I572" s="127"/>
      <c r="J572" s="68"/>
      <c r="K572" s="128"/>
      <c r="L572" s="129"/>
      <c r="M572" s="89">
        <f t="shared" si="19"/>
        <v>0</v>
      </c>
    </row>
    <row r="573" spans="1:13" ht="13.5" x14ac:dyDescent="0.2">
      <c r="A573" s="90">
        <v>572</v>
      </c>
      <c r="B573" s="127"/>
      <c r="C573" s="68"/>
      <c r="D573" s="128"/>
      <c r="E573" s="129"/>
      <c r="F573" s="89">
        <f t="shared" si="20"/>
        <v>0</v>
      </c>
      <c r="H573" s="90" t="s">
        <v>676</v>
      </c>
      <c r="I573" s="127"/>
      <c r="J573" s="68"/>
      <c r="K573" s="128"/>
      <c r="L573" s="129"/>
      <c r="M573" s="89">
        <f t="shared" si="19"/>
        <v>0</v>
      </c>
    </row>
    <row r="574" spans="1:13" ht="13.5" x14ac:dyDescent="0.2">
      <c r="A574" s="90">
        <v>573</v>
      </c>
      <c r="B574" s="127"/>
      <c r="C574" s="68"/>
      <c r="D574" s="128"/>
      <c r="E574" s="129"/>
      <c r="F574" s="89">
        <f t="shared" si="20"/>
        <v>0</v>
      </c>
      <c r="H574" s="90" t="s">
        <v>677</v>
      </c>
      <c r="I574" s="127"/>
      <c r="J574" s="68"/>
      <c r="K574" s="128"/>
      <c r="L574" s="129"/>
      <c r="M574" s="89">
        <f t="shared" si="19"/>
        <v>0</v>
      </c>
    </row>
    <row r="575" spans="1:13" ht="13.5" x14ac:dyDescent="0.2">
      <c r="A575" s="90">
        <v>574</v>
      </c>
      <c r="B575" s="127"/>
      <c r="C575" s="68"/>
      <c r="D575" s="128"/>
      <c r="E575" s="129"/>
      <c r="F575" s="89">
        <f t="shared" si="20"/>
        <v>0</v>
      </c>
      <c r="H575" s="90" t="s">
        <v>678</v>
      </c>
      <c r="I575" s="127"/>
      <c r="J575" s="68"/>
      <c r="K575" s="128"/>
      <c r="L575" s="129"/>
      <c r="M575" s="89">
        <f t="shared" si="19"/>
        <v>0</v>
      </c>
    </row>
    <row r="576" spans="1:13" ht="13.5" x14ac:dyDescent="0.2">
      <c r="A576" s="90">
        <v>575</v>
      </c>
      <c r="B576" s="127"/>
      <c r="C576" s="68"/>
      <c r="D576" s="128"/>
      <c r="E576" s="129"/>
      <c r="F576" s="89">
        <f t="shared" si="20"/>
        <v>0</v>
      </c>
      <c r="H576" s="90" t="s">
        <v>679</v>
      </c>
      <c r="I576" s="127"/>
      <c r="J576" s="68"/>
      <c r="K576" s="128"/>
      <c r="L576" s="129"/>
      <c r="M576" s="89">
        <f t="shared" si="19"/>
        <v>0</v>
      </c>
    </row>
    <row r="577" spans="1:13" ht="13.5" x14ac:dyDescent="0.2">
      <c r="A577" s="90">
        <v>576</v>
      </c>
      <c r="B577" s="127"/>
      <c r="C577" s="68"/>
      <c r="D577" s="128"/>
      <c r="E577" s="129"/>
      <c r="F577" s="89">
        <f t="shared" si="20"/>
        <v>0</v>
      </c>
      <c r="H577" s="90" t="s">
        <v>680</v>
      </c>
      <c r="I577" s="127"/>
      <c r="J577" s="68"/>
      <c r="K577" s="128"/>
      <c r="L577" s="129"/>
      <c r="M577" s="89">
        <f t="shared" si="19"/>
        <v>0</v>
      </c>
    </row>
    <row r="578" spans="1:13" ht="13.5" x14ac:dyDescent="0.2">
      <c r="A578" s="90">
        <v>577</v>
      </c>
      <c r="B578" s="127"/>
      <c r="C578" s="68"/>
      <c r="D578" s="128"/>
      <c r="E578" s="129"/>
      <c r="F578" s="89">
        <f t="shared" si="20"/>
        <v>0</v>
      </c>
      <c r="H578" s="90" t="s">
        <v>681</v>
      </c>
      <c r="I578" s="127"/>
      <c r="J578" s="68"/>
      <c r="K578" s="128"/>
      <c r="L578" s="129"/>
      <c r="M578" s="89">
        <f t="shared" ref="M578:M641" si="21">ROUND(K578*L578,2)</f>
        <v>0</v>
      </c>
    </row>
    <row r="579" spans="1:13" ht="13.5" x14ac:dyDescent="0.2">
      <c r="A579" s="90">
        <v>578</v>
      </c>
      <c r="B579" s="127"/>
      <c r="C579" s="68"/>
      <c r="D579" s="128"/>
      <c r="E579" s="129"/>
      <c r="F579" s="89">
        <f t="shared" si="20"/>
        <v>0</v>
      </c>
      <c r="H579" s="90" t="s">
        <v>682</v>
      </c>
      <c r="I579" s="127"/>
      <c r="J579" s="68"/>
      <c r="K579" s="128"/>
      <c r="L579" s="129"/>
      <c r="M579" s="89">
        <f t="shared" si="21"/>
        <v>0</v>
      </c>
    </row>
    <row r="580" spans="1:13" ht="13.5" x14ac:dyDescent="0.2">
      <c r="A580" s="90">
        <v>579</v>
      </c>
      <c r="B580" s="127"/>
      <c r="C580" s="68"/>
      <c r="D580" s="128"/>
      <c r="E580" s="129"/>
      <c r="F580" s="89">
        <f t="shared" si="20"/>
        <v>0</v>
      </c>
      <c r="H580" s="90" t="s">
        <v>683</v>
      </c>
      <c r="I580" s="127"/>
      <c r="J580" s="68"/>
      <c r="K580" s="128"/>
      <c r="L580" s="129"/>
      <c r="M580" s="89">
        <f t="shared" si="21"/>
        <v>0</v>
      </c>
    </row>
    <row r="581" spans="1:13" ht="13.5" x14ac:dyDescent="0.2">
      <c r="A581" s="90">
        <v>580</v>
      </c>
      <c r="B581" s="127"/>
      <c r="C581" s="68"/>
      <c r="D581" s="128"/>
      <c r="E581" s="129"/>
      <c r="F581" s="89">
        <f t="shared" ref="F581:F644" si="22">ROUND(D581*E581,2)</f>
        <v>0</v>
      </c>
      <c r="H581" s="90" t="s">
        <v>684</v>
      </c>
      <c r="I581" s="127"/>
      <c r="J581" s="68"/>
      <c r="K581" s="128"/>
      <c r="L581" s="129"/>
      <c r="M581" s="89">
        <f t="shared" si="21"/>
        <v>0</v>
      </c>
    </row>
    <row r="582" spans="1:13" ht="13.5" x14ac:dyDescent="0.2">
      <c r="A582" s="90">
        <v>581</v>
      </c>
      <c r="B582" s="127"/>
      <c r="C582" s="68"/>
      <c r="D582" s="128"/>
      <c r="E582" s="129"/>
      <c r="F582" s="89">
        <f t="shared" si="22"/>
        <v>0</v>
      </c>
      <c r="H582" s="90" t="s">
        <v>685</v>
      </c>
      <c r="I582" s="127"/>
      <c r="J582" s="68"/>
      <c r="K582" s="128"/>
      <c r="L582" s="129"/>
      <c r="M582" s="89">
        <f t="shared" si="21"/>
        <v>0</v>
      </c>
    </row>
    <row r="583" spans="1:13" ht="13.5" x14ac:dyDescent="0.2">
      <c r="A583" s="90">
        <v>582</v>
      </c>
      <c r="B583" s="127"/>
      <c r="C583" s="68"/>
      <c r="D583" s="128"/>
      <c r="E583" s="129"/>
      <c r="F583" s="89">
        <f t="shared" si="22"/>
        <v>0</v>
      </c>
      <c r="H583" s="90" t="s">
        <v>686</v>
      </c>
      <c r="I583" s="127"/>
      <c r="J583" s="68"/>
      <c r="K583" s="128"/>
      <c r="L583" s="129"/>
      <c r="M583" s="89">
        <f t="shared" si="21"/>
        <v>0</v>
      </c>
    </row>
    <row r="584" spans="1:13" ht="13.5" x14ac:dyDescent="0.2">
      <c r="A584" s="90">
        <v>583</v>
      </c>
      <c r="B584" s="127"/>
      <c r="C584" s="68"/>
      <c r="D584" s="128"/>
      <c r="E584" s="129"/>
      <c r="F584" s="89">
        <f t="shared" si="22"/>
        <v>0</v>
      </c>
      <c r="H584" s="90" t="s">
        <v>687</v>
      </c>
      <c r="I584" s="127"/>
      <c r="J584" s="68"/>
      <c r="K584" s="128"/>
      <c r="L584" s="129"/>
      <c r="M584" s="89">
        <f t="shared" si="21"/>
        <v>0</v>
      </c>
    </row>
    <row r="585" spans="1:13" ht="13.5" x14ac:dyDescent="0.2">
      <c r="A585" s="90">
        <v>584</v>
      </c>
      <c r="B585" s="127"/>
      <c r="C585" s="68"/>
      <c r="D585" s="128"/>
      <c r="E585" s="129"/>
      <c r="F585" s="89">
        <f t="shared" si="22"/>
        <v>0</v>
      </c>
      <c r="H585" s="90" t="s">
        <v>688</v>
      </c>
      <c r="I585" s="127"/>
      <c r="J585" s="68"/>
      <c r="K585" s="128"/>
      <c r="L585" s="129"/>
      <c r="M585" s="89">
        <f t="shared" si="21"/>
        <v>0</v>
      </c>
    </row>
    <row r="586" spans="1:13" ht="13.5" x14ac:dyDescent="0.2">
      <c r="A586" s="90">
        <v>585</v>
      </c>
      <c r="B586" s="127"/>
      <c r="C586" s="68"/>
      <c r="D586" s="128"/>
      <c r="E586" s="129"/>
      <c r="F586" s="89">
        <f t="shared" si="22"/>
        <v>0</v>
      </c>
      <c r="H586" s="90" t="s">
        <v>689</v>
      </c>
      <c r="I586" s="127"/>
      <c r="J586" s="68"/>
      <c r="K586" s="128"/>
      <c r="L586" s="129"/>
      <c r="M586" s="89">
        <f t="shared" si="21"/>
        <v>0</v>
      </c>
    </row>
    <row r="587" spans="1:13" ht="13.5" x14ac:dyDescent="0.2">
      <c r="A587" s="90">
        <v>586</v>
      </c>
      <c r="B587" s="127"/>
      <c r="C587" s="68"/>
      <c r="D587" s="128"/>
      <c r="E587" s="129"/>
      <c r="F587" s="89">
        <f t="shared" si="22"/>
        <v>0</v>
      </c>
      <c r="H587" s="90" t="s">
        <v>690</v>
      </c>
      <c r="I587" s="127"/>
      <c r="J587" s="68"/>
      <c r="K587" s="128"/>
      <c r="L587" s="129"/>
      <c r="M587" s="89">
        <f t="shared" si="21"/>
        <v>0</v>
      </c>
    </row>
    <row r="588" spans="1:13" ht="13.5" x14ac:dyDescent="0.2">
      <c r="A588" s="90">
        <v>587</v>
      </c>
      <c r="B588" s="127"/>
      <c r="C588" s="68"/>
      <c r="D588" s="128"/>
      <c r="E588" s="129"/>
      <c r="F588" s="89">
        <f t="shared" si="22"/>
        <v>0</v>
      </c>
      <c r="H588" s="90" t="s">
        <v>691</v>
      </c>
      <c r="I588" s="127"/>
      <c r="J588" s="68"/>
      <c r="K588" s="128"/>
      <c r="L588" s="129"/>
      <c r="M588" s="89">
        <f t="shared" si="21"/>
        <v>0</v>
      </c>
    </row>
    <row r="589" spans="1:13" ht="13.5" x14ac:dyDescent="0.2">
      <c r="A589" s="90">
        <v>588</v>
      </c>
      <c r="B589" s="127"/>
      <c r="C589" s="68"/>
      <c r="D589" s="128"/>
      <c r="E589" s="129"/>
      <c r="F589" s="89">
        <f t="shared" si="22"/>
        <v>0</v>
      </c>
      <c r="H589" s="90" t="s">
        <v>692</v>
      </c>
      <c r="I589" s="127"/>
      <c r="J589" s="68"/>
      <c r="K589" s="128"/>
      <c r="L589" s="129"/>
      <c r="M589" s="89">
        <f t="shared" si="21"/>
        <v>0</v>
      </c>
    </row>
    <row r="590" spans="1:13" ht="13.5" x14ac:dyDescent="0.2">
      <c r="A590" s="90">
        <v>589</v>
      </c>
      <c r="B590" s="127"/>
      <c r="C590" s="68"/>
      <c r="D590" s="128"/>
      <c r="E590" s="129"/>
      <c r="F590" s="89">
        <f t="shared" si="22"/>
        <v>0</v>
      </c>
      <c r="H590" s="90" t="s">
        <v>693</v>
      </c>
      <c r="I590" s="127"/>
      <c r="J590" s="68"/>
      <c r="K590" s="128"/>
      <c r="L590" s="129"/>
      <c r="M590" s="89">
        <f t="shared" si="21"/>
        <v>0</v>
      </c>
    </row>
    <row r="591" spans="1:13" ht="13.5" x14ac:dyDescent="0.2">
      <c r="A591" s="90">
        <v>590</v>
      </c>
      <c r="B591" s="127"/>
      <c r="C591" s="68"/>
      <c r="D591" s="128"/>
      <c r="E591" s="129"/>
      <c r="F591" s="89">
        <f t="shared" si="22"/>
        <v>0</v>
      </c>
      <c r="H591" s="90" t="s">
        <v>694</v>
      </c>
      <c r="I591" s="127"/>
      <c r="J591" s="68"/>
      <c r="K591" s="128"/>
      <c r="L591" s="129"/>
      <c r="M591" s="89">
        <f t="shared" si="21"/>
        <v>0</v>
      </c>
    </row>
    <row r="592" spans="1:13" ht="13.5" x14ac:dyDescent="0.2">
      <c r="A592" s="90">
        <v>591</v>
      </c>
      <c r="B592" s="127"/>
      <c r="C592" s="68"/>
      <c r="D592" s="128"/>
      <c r="E592" s="129"/>
      <c r="F592" s="89">
        <f t="shared" si="22"/>
        <v>0</v>
      </c>
      <c r="H592" s="90" t="s">
        <v>695</v>
      </c>
      <c r="I592" s="127"/>
      <c r="J592" s="68"/>
      <c r="K592" s="128"/>
      <c r="L592" s="129"/>
      <c r="M592" s="89">
        <f t="shared" si="21"/>
        <v>0</v>
      </c>
    </row>
    <row r="593" spans="1:13" ht="13.5" x14ac:dyDescent="0.2">
      <c r="A593" s="90">
        <v>592</v>
      </c>
      <c r="B593" s="127"/>
      <c r="C593" s="68"/>
      <c r="D593" s="128"/>
      <c r="E593" s="129"/>
      <c r="F593" s="89">
        <f t="shared" si="22"/>
        <v>0</v>
      </c>
      <c r="H593" s="90" t="s">
        <v>696</v>
      </c>
      <c r="I593" s="127"/>
      <c r="J593" s="68"/>
      <c r="K593" s="128"/>
      <c r="L593" s="129"/>
      <c r="M593" s="89">
        <f t="shared" si="21"/>
        <v>0</v>
      </c>
    </row>
    <row r="594" spans="1:13" ht="13.5" x14ac:dyDescent="0.2">
      <c r="A594" s="90">
        <v>593</v>
      </c>
      <c r="B594" s="127"/>
      <c r="C594" s="68"/>
      <c r="D594" s="128"/>
      <c r="E594" s="129"/>
      <c r="F594" s="89">
        <f t="shared" si="22"/>
        <v>0</v>
      </c>
      <c r="H594" s="90" t="s">
        <v>697</v>
      </c>
      <c r="I594" s="127"/>
      <c r="J594" s="68"/>
      <c r="K594" s="128"/>
      <c r="L594" s="129"/>
      <c r="M594" s="89">
        <f t="shared" si="21"/>
        <v>0</v>
      </c>
    </row>
    <row r="595" spans="1:13" ht="13.5" x14ac:dyDescent="0.2">
      <c r="A595" s="90">
        <v>594</v>
      </c>
      <c r="B595" s="127"/>
      <c r="C595" s="68"/>
      <c r="D595" s="128"/>
      <c r="E595" s="129"/>
      <c r="F595" s="89">
        <f t="shared" si="22"/>
        <v>0</v>
      </c>
      <c r="H595" s="90" t="s">
        <v>698</v>
      </c>
      <c r="I595" s="127"/>
      <c r="J595" s="68"/>
      <c r="K595" s="128"/>
      <c r="L595" s="129"/>
      <c r="M595" s="89">
        <f t="shared" si="21"/>
        <v>0</v>
      </c>
    </row>
    <row r="596" spans="1:13" ht="13.5" x14ac:dyDescent="0.2">
      <c r="A596" s="90">
        <v>595</v>
      </c>
      <c r="B596" s="127"/>
      <c r="C596" s="68"/>
      <c r="D596" s="128"/>
      <c r="E596" s="129"/>
      <c r="F596" s="89">
        <f t="shared" si="22"/>
        <v>0</v>
      </c>
      <c r="H596" s="90" t="s">
        <v>699</v>
      </c>
      <c r="I596" s="127"/>
      <c r="J596" s="68"/>
      <c r="K596" s="128"/>
      <c r="L596" s="129"/>
      <c r="M596" s="89">
        <f t="shared" si="21"/>
        <v>0</v>
      </c>
    </row>
    <row r="597" spans="1:13" ht="13.5" x14ac:dyDescent="0.2">
      <c r="A597" s="90">
        <v>596</v>
      </c>
      <c r="B597" s="127"/>
      <c r="C597" s="68"/>
      <c r="D597" s="128"/>
      <c r="E597" s="129"/>
      <c r="F597" s="89">
        <f t="shared" si="22"/>
        <v>0</v>
      </c>
      <c r="H597" s="90" t="s">
        <v>700</v>
      </c>
      <c r="I597" s="127"/>
      <c r="J597" s="68"/>
      <c r="K597" s="128"/>
      <c r="L597" s="129"/>
      <c r="M597" s="89">
        <f t="shared" si="21"/>
        <v>0</v>
      </c>
    </row>
    <row r="598" spans="1:13" ht="13.5" x14ac:dyDescent="0.2">
      <c r="A598" s="90">
        <v>597</v>
      </c>
      <c r="B598" s="127"/>
      <c r="C598" s="68"/>
      <c r="D598" s="128"/>
      <c r="E598" s="129"/>
      <c r="F598" s="89">
        <f t="shared" si="22"/>
        <v>0</v>
      </c>
      <c r="H598" s="90" t="s">
        <v>701</v>
      </c>
      <c r="I598" s="127"/>
      <c r="J598" s="68"/>
      <c r="K598" s="128"/>
      <c r="L598" s="129"/>
      <c r="M598" s="89">
        <f t="shared" si="21"/>
        <v>0</v>
      </c>
    </row>
    <row r="599" spans="1:13" ht="13.5" x14ac:dyDescent="0.2">
      <c r="A599" s="90">
        <v>598</v>
      </c>
      <c r="B599" s="127"/>
      <c r="C599" s="68"/>
      <c r="D599" s="128"/>
      <c r="E599" s="129"/>
      <c r="F599" s="89">
        <f t="shared" si="22"/>
        <v>0</v>
      </c>
      <c r="H599" s="90" t="s">
        <v>702</v>
      </c>
      <c r="I599" s="127"/>
      <c r="J599" s="68"/>
      <c r="K599" s="128"/>
      <c r="L599" s="129"/>
      <c r="M599" s="89">
        <f t="shared" si="21"/>
        <v>0</v>
      </c>
    </row>
    <row r="600" spans="1:13" ht="13.5" x14ac:dyDescent="0.2">
      <c r="A600" s="90">
        <v>599</v>
      </c>
      <c r="B600" s="127"/>
      <c r="C600" s="68"/>
      <c r="D600" s="128"/>
      <c r="E600" s="129"/>
      <c r="F600" s="89">
        <f t="shared" si="22"/>
        <v>0</v>
      </c>
      <c r="H600" s="90" t="s">
        <v>703</v>
      </c>
      <c r="I600" s="127"/>
      <c r="J600" s="68"/>
      <c r="K600" s="128"/>
      <c r="L600" s="129"/>
      <c r="M600" s="89">
        <f t="shared" si="21"/>
        <v>0</v>
      </c>
    </row>
    <row r="601" spans="1:13" ht="13.5" x14ac:dyDescent="0.2">
      <c r="A601" s="90">
        <v>600</v>
      </c>
      <c r="B601" s="127"/>
      <c r="C601" s="68"/>
      <c r="D601" s="128"/>
      <c r="E601" s="129"/>
      <c r="F601" s="89">
        <f t="shared" si="22"/>
        <v>0</v>
      </c>
      <c r="H601" s="90" t="s">
        <v>704</v>
      </c>
      <c r="I601" s="127"/>
      <c r="J601" s="68"/>
      <c r="K601" s="128"/>
      <c r="L601" s="129"/>
      <c r="M601" s="89">
        <f t="shared" si="21"/>
        <v>0</v>
      </c>
    </row>
    <row r="602" spans="1:13" ht="13.5" x14ac:dyDescent="0.2">
      <c r="A602" s="90">
        <v>601</v>
      </c>
      <c r="B602" s="127"/>
      <c r="C602" s="68"/>
      <c r="D602" s="128"/>
      <c r="E602" s="129"/>
      <c r="F602" s="89">
        <f t="shared" si="22"/>
        <v>0</v>
      </c>
      <c r="H602" s="90" t="s">
        <v>705</v>
      </c>
      <c r="I602" s="127"/>
      <c r="J602" s="68"/>
      <c r="K602" s="128"/>
      <c r="L602" s="129"/>
      <c r="M602" s="89">
        <f t="shared" si="21"/>
        <v>0</v>
      </c>
    </row>
    <row r="603" spans="1:13" ht="13.5" x14ac:dyDescent="0.2">
      <c r="A603" s="90">
        <v>602</v>
      </c>
      <c r="B603" s="127"/>
      <c r="C603" s="68"/>
      <c r="D603" s="128"/>
      <c r="E603" s="129"/>
      <c r="F603" s="89">
        <f t="shared" si="22"/>
        <v>0</v>
      </c>
      <c r="H603" s="90" t="s">
        <v>706</v>
      </c>
      <c r="I603" s="127"/>
      <c r="J603" s="68"/>
      <c r="K603" s="128"/>
      <c r="L603" s="129"/>
      <c r="M603" s="89">
        <f t="shared" si="21"/>
        <v>0</v>
      </c>
    </row>
    <row r="604" spans="1:13" ht="13.5" x14ac:dyDescent="0.2">
      <c r="A604" s="90">
        <v>603</v>
      </c>
      <c r="B604" s="127"/>
      <c r="C604" s="68"/>
      <c r="D604" s="128"/>
      <c r="E604" s="129"/>
      <c r="F604" s="89">
        <f t="shared" si="22"/>
        <v>0</v>
      </c>
      <c r="H604" s="90" t="s">
        <v>707</v>
      </c>
      <c r="I604" s="127"/>
      <c r="J604" s="68"/>
      <c r="K604" s="128"/>
      <c r="L604" s="129"/>
      <c r="M604" s="89">
        <f t="shared" si="21"/>
        <v>0</v>
      </c>
    </row>
    <row r="605" spans="1:13" ht="13.5" x14ac:dyDescent="0.2">
      <c r="A605" s="90">
        <v>604</v>
      </c>
      <c r="B605" s="127"/>
      <c r="C605" s="68"/>
      <c r="D605" s="128"/>
      <c r="E605" s="129"/>
      <c r="F605" s="89">
        <f t="shared" si="22"/>
        <v>0</v>
      </c>
      <c r="H605" s="90" t="s">
        <v>708</v>
      </c>
      <c r="I605" s="127"/>
      <c r="J605" s="68"/>
      <c r="K605" s="128"/>
      <c r="L605" s="129"/>
      <c r="M605" s="89">
        <f t="shared" si="21"/>
        <v>0</v>
      </c>
    </row>
    <row r="606" spans="1:13" ht="13.5" x14ac:dyDescent="0.2">
      <c r="A606" s="90">
        <v>605</v>
      </c>
      <c r="B606" s="127"/>
      <c r="C606" s="68"/>
      <c r="D606" s="128"/>
      <c r="E606" s="129"/>
      <c r="F606" s="89">
        <f t="shared" si="22"/>
        <v>0</v>
      </c>
      <c r="H606" s="90" t="s">
        <v>709</v>
      </c>
      <c r="I606" s="127"/>
      <c r="J606" s="68"/>
      <c r="K606" s="128"/>
      <c r="L606" s="129"/>
      <c r="M606" s="89">
        <f t="shared" si="21"/>
        <v>0</v>
      </c>
    </row>
    <row r="607" spans="1:13" ht="13.5" x14ac:dyDescent="0.2">
      <c r="A607" s="90">
        <v>606</v>
      </c>
      <c r="B607" s="127"/>
      <c r="C607" s="68"/>
      <c r="D607" s="128"/>
      <c r="E607" s="129"/>
      <c r="F607" s="89">
        <f t="shared" si="22"/>
        <v>0</v>
      </c>
      <c r="H607" s="90" t="s">
        <v>710</v>
      </c>
      <c r="I607" s="127"/>
      <c r="J607" s="68"/>
      <c r="K607" s="128"/>
      <c r="L607" s="129"/>
      <c r="M607" s="89">
        <f t="shared" si="21"/>
        <v>0</v>
      </c>
    </row>
    <row r="608" spans="1:13" ht="13.5" x14ac:dyDescent="0.2">
      <c r="A608" s="90">
        <v>607</v>
      </c>
      <c r="B608" s="127"/>
      <c r="C608" s="68"/>
      <c r="D608" s="128"/>
      <c r="E608" s="129"/>
      <c r="F608" s="89">
        <f t="shared" si="22"/>
        <v>0</v>
      </c>
      <c r="H608" s="90" t="s">
        <v>711</v>
      </c>
      <c r="I608" s="127"/>
      <c r="J608" s="68"/>
      <c r="K608" s="128"/>
      <c r="L608" s="129"/>
      <c r="M608" s="89">
        <f t="shared" si="21"/>
        <v>0</v>
      </c>
    </row>
    <row r="609" spans="1:13" ht="13.5" x14ac:dyDescent="0.2">
      <c r="A609" s="90">
        <v>608</v>
      </c>
      <c r="B609" s="127"/>
      <c r="C609" s="68"/>
      <c r="D609" s="128"/>
      <c r="E609" s="129"/>
      <c r="F609" s="89">
        <f t="shared" si="22"/>
        <v>0</v>
      </c>
      <c r="H609" s="90" t="s">
        <v>712</v>
      </c>
      <c r="I609" s="127"/>
      <c r="J609" s="68"/>
      <c r="K609" s="128"/>
      <c r="L609" s="129"/>
      <c r="M609" s="89">
        <f t="shared" si="21"/>
        <v>0</v>
      </c>
    </row>
    <row r="610" spans="1:13" ht="13.5" x14ac:dyDescent="0.2">
      <c r="A610" s="90">
        <v>609</v>
      </c>
      <c r="B610" s="127"/>
      <c r="C610" s="68"/>
      <c r="D610" s="128"/>
      <c r="E610" s="129"/>
      <c r="F610" s="89">
        <f t="shared" si="22"/>
        <v>0</v>
      </c>
      <c r="H610" s="90" t="s">
        <v>713</v>
      </c>
      <c r="I610" s="127"/>
      <c r="J610" s="68"/>
      <c r="K610" s="128"/>
      <c r="L610" s="129"/>
      <c r="M610" s="89">
        <f t="shared" si="21"/>
        <v>0</v>
      </c>
    </row>
    <row r="611" spans="1:13" ht="13.5" x14ac:dyDescent="0.2">
      <c r="A611" s="90">
        <v>610</v>
      </c>
      <c r="B611" s="127"/>
      <c r="C611" s="68"/>
      <c r="D611" s="128"/>
      <c r="E611" s="129"/>
      <c r="F611" s="89">
        <f t="shared" si="22"/>
        <v>0</v>
      </c>
      <c r="H611" s="90" t="s">
        <v>714</v>
      </c>
      <c r="I611" s="127"/>
      <c r="J611" s="68"/>
      <c r="K611" s="128"/>
      <c r="L611" s="129"/>
      <c r="M611" s="89">
        <f t="shared" si="21"/>
        <v>0</v>
      </c>
    </row>
    <row r="612" spans="1:13" ht="13.5" x14ac:dyDescent="0.2">
      <c r="A612" s="90">
        <v>611</v>
      </c>
      <c r="B612" s="127"/>
      <c r="C612" s="68"/>
      <c r="D612" s="128"/>
      <c r="E612" s="129"/>
      <c r="F612" s="89">
        <f t="shared" si="22"/>
        <v>0</v>
      </c>
      <c r="H612" s="90" t="s">
        <v>715</v>
      </c>
      <c r="I612" s="127"/>
      <c r="J612" s="68"/>
      <c r="K612" s="128"/>
      <c r="L612" s="129"/>
      <c r="M612" s="89">
        <f t="shared" si="21"/>
        <v>0</v>
      </c>
    </row>
    <row r="613" spans="1:13" ht="13.5" x14ac:dyDescent="0.2">
      <c r="A613" s="90">
        <v>612</v>
      </c>
      <c r="B613" s="127"/>
      <c r="C613" s="68"/>
      <c r="D613" s="128"/>
      <c r="E613" s="129"/>
      <c r="F613" s="89">
        <f t="shared" si="22"/>
        <v>0</v>
      </c>
      <c r="H613" s="90" t="s">
        <v>716</v>
      </c>
      <c r="I613" s="127"/>
      <c r="J613" s="68"/>
      <c r="K613" s="128"/>
      <c r="L613" s="129"/>
      <c r="M613" s="89">
        <f t="shared" si="21"/>
        <v>0</v>
      </c>
    </row>
    <row r="614" spans="1:13" ht="13.5" x14ac:dyDescent="0.2">
      <c r="A614" s="90">
        <v>613</v>
      </c>
      <c r="B614" s="127"/>
      <c r="C614" s="68"/>
      <c r="D614" s="128"/>
      <c r="E614" s="129"/>
      <c r="F614" s="89">
        <f t="shared" si="22"/>
        <v>0</v>
      </c>
      <c r="H614" s="90" t="s">
        <v>717</v>
      </c>
      <c r="I614" s="127"/>
      <c r="J614" s="68"/>
      <c r="K614" s="128"/>
      <c r="L614" s="129"/>
      <c r="M614" s="89">
        <f t="shared" si="21"/>
        <v>0</v>
      </c>
    </row>
    <row r="615" spans="1:13" ht="13.5" x14ac:dyDescent="0.2">
      <c r="A615" s="90">
        <v>614</v>
      </c>
      <c r="B615" s="127"/>
      <c r="C615" s="68"/>
      <c r="D615" s="128"/>
      <c r="E615" s="129"/>
      <c r="F615" s="89">
        <f t="shared" si="22"/>
        <v>0</v>
      </c>
      <c r="H615" s="90" t="s">
        <v>718</v>
      </c>
      <c r="I615" s="127"/>
      <c r="J615" s="68"/>
      <c r="K615" s="128"/>
      <c r="L615" s="129"/>
      <c r="M615" s="89">
        <f t="shared" si="21"/>
        <v>0</v>
      </c>
    </row>
    <row r="616" spans="1:13" ht="13.5" x14ac:dyDescent="0.2">
      <c r="A616" s="90">
        <v>615</v>
      </c>
      <c r="B616" s="127"/>
      <c r="C616" s="68"/>
      <c r="D616" s="128"/>
      <c r="E616" s="129"/>
      <c r="F616" s="89">
        <f t="shared" si="22"/>
        <v>0</v>
      </c>
      <c r="H616" s="90" t="s">
        <v>719</v>
      </c>
      <c r="I616" s="127"/>
      <c r="J616" s="68"/>
      <c r="K616" s="128"/>
      <c r="L616" s="129"/>
      <c r="M616" s="89">
        <f t="shared" si="21"/>
        <v>0</v>
      </c>
    </row>
    <row r="617" spans="1:13" ht="13.5" x14ac:dyDescent="0.2">
      <c r="A617" s="90">
        <v>616</v>
      </c>
      <c r="B617" s="127"/>
      <c r="C617" s="68"/>
      <c r="D617" s="128"/>
      <c r="E617" s="129"/>
      <c r="F617" s="89">
        <f t="shared" si="22"/>
        <v>0</v>
      </c>
      <c r="H617" s="90" t="s">
        <v>720</v>
      </c>
      <c r="I617" s="127"/>
      <c r="J617" s="68"/>
      <c r="K617" s="128"/>
      <c r="L617" s="129"/>
      <c r="M617" s="89">
        <f t="shared" si="21"/>
        <v>0</v>
      </c>
    </row>
    <row r="618" spans="1:13" ht="13.5" x14ac:dyDescent="0.2">
      <c r="A618" s="90">
        <v>617</v>
      </c>
      <c r="B618" s="127"/>
      <c r="C618" s="68"/>
      <c r="D618" s="128"/>
      <c r="E618" s="129"/>
      <c r="F618" s="89">
        <f t="shared" si="22"/>
        <v>0</v>
      </c>
      <c r="H618" s="90" t="s">
        <v>721</v>
      </c>
      <c r="I618" s="127"/>
      <c r="J618" s="68"/>
      <c r="K618" s="128"/>
      <c r="L618" s="129"/>
      <c r="M618" s="89">
        <f t="shared" si="21"/>
        <v>0</v>
      </c>
    </row>
    <row r="619" spans="1:13" ht="13.5" x14ac:dyDescent="0.2">
      <c r="A619" s="90">
        <v>618</v>
      </c>
      <c r="B619" s="127"/>
      <c r="C619" s="68"/>
      <c r="D619" s="128"/>
      <c r="E619" s="129"/>
      <c r="F619" s="89">
        <f t="shared" si="22"/>
        <v>0</v>
      </c>
      <c r="H619" s="90" t="s">
        <v>722</v>
      </c>
      <c r="I619" s="127"/>
      <c r="J619" s="68"/>
      <c r="K619" s="128"/>
      <c r="L619" s="129"/>
      <c r="M619" s="89">
        <f t="shared" si="21"/>
        <v>0</v>
      </c>
    </row>
    <row r="620" spans="1:13" ht="13.5" x14ac:dyDescent="0.2">
      <c r="A620" s="90">
        <v>619</v>
      </c>
      <c r="B620" s="127"/>
      <c r="C620" s="68"/>
      <c r="D620" s="128"/>
      <c r="E620" s="129"/>
      <c r="F620" s="89">
        <f t="shared" si="22"/>
        <v>0</v>
      </c>
      <c r="H620" s="90" t="s">
        <v>723</v>
      </c>
      <c r="I620" s="127"/>
      <c r="J620" s="68"/>
      <c r="K620" s="128"/>
      <c r="L620" s="129"/>
      <c r="M620" s="89">
        <f t="shared" si="21"/>
        <v>0</v>
      </c>
    </row>
    <row r="621" spans="1:13" ht="13.5" x14ac:dyDescent="0.2">
      <c r="A621" s="90">
        <v>620</v>
      </c>
      <c r="B621" s="127"/>
      <c r="C621" s="68"/>
      <c r="D621" s="128"/>
      <c r="E621" s="129"/>
      <c r="F621" s="89">
        <f t="shared" si="22"/>
        <v>0</v>
      </c>
      <c r="H621" s="90" t="s">
        <v>724</v>
      </c>
      <c r="I621" s="127"/>
      <c r="J621" s="68"/>
      <c r="K621" s="128"/>
      <c r="L621" s="129"/>
      <c r="M621" s="89">
        <f t="shared" si="21"/>
        <v>0</v>
      </c>
    </row>
    <row r="622" spans="1:13" ht="13.5" x14ac:dyDescent="0.2">
      <c r="A622" s="90">
        <v>621</v>
      </c>
      <c r="B622" s="127"/>
      <c r="C622" s="68"/>
      <c r="D622" s="128"/>
      <c r="E622" s="129"/>
      <c r="F622" s="89">
        <f t="shared" si="22"/>
        <v>0</v>
      </c>
      <c r="H622" s="90" t="s">
        <v>725</v>
      </c>
      <c r="I622" s="127"/>
      <c r="J622" s="68"/>
      <c r="K622" s="128"/>
      <c r="L622" s="129"/>
      <c r="M622" s="89">
        <f t="shared" si="21"/>
        <v>0</v>
      </c>
    </row>
    <row r="623" spans="1:13" ht="13.5" x14ac:dyDescent="0.2">
      <c r="A623" s="90">
        <v>622</v>
      </c>
      <c r="B623" s="127"/>
      <c r="C623" s="68"/>
      <c r="D623" s="128"/>
      <c r="E623" s="129"/>
      <c r="F623" s="89">
        <f t="shared" si="22"/>
        <v>0</v>
      </c>
      <c r="H623" s="90" t="s">
        <v>726</v>
      </c>
      <c r="I623" s="127"/>
      <c r="J623" s="68"/>
      <c r="K623" s="128"/>
      <c r="L623" s="129"/>
      <c r="M623" s="89">
        <f t="shared" si="21"/>
        <v>0</v>
      </c>
    </row>
    <row r="624" spans="1:13" ht="13.5" x14ac:dyDescent="0.2">
      <c r="A624" s="90">
        <v>623</v>
      </c>
      <c r="B624" s="127"/>
      <c r="C624" s="68"/>
      <c r="D624" s="128"/>
      <c r="E624" s="129"/>
      <c r="F624" s="89">
        <f t="shared" si="22"/>
        <v>0</v>
      </c>
      <c r="H624" s="90" t="s">
        <v>727</v>
      </c>
      <c r="I624" s="127"/>
      <c r="J624" s="68"/>
      <c r="K624" s="128"/>
      <c r="L624" s="129"/>
      <c r="M624" s="89">
        <f t="shared" si="21"/>
        <v>0</v>
      </c>
    </row>
    <row r="625" spans="1:13" ht="13.5" x14ac:dyDescent="0.2">
      <c r="A625" s="90">
        <v>624</v>
      </c>
      <c r="B625" s="127"/>
      <c r="C625" s="68"/>
      <c r="D625" s="128"/>
      <c r="E625" s="129"/>
      <c r="F625" s="89">
        <f t="shared" si="22"/>
        <v>0</v>
      </c>
      <c r="H625" s="90" t="s">
        <v>728</v>
      </c>
      <c r="I625" s="127"/>
      <c r="J625" s="68"/>
      <c r="K625" s="128"/>
      <c r="L625" s="129"/>
      <c r="M625" s="89">
        <f t="shared" si="21"/>
        <v>0</v>
      </c>
    </row>
    <row r="626" spans="1:13" ht="13.5" x14ac:dyDescent="0.2">
      <c r="A626" s="90">
        <v>625</v>
      </c>
      <c r="B626" s="127"/>
      <c r="C626" s="68"/>
      <c r="D626" s="128"/>
      <c r="E626" s="129"/>
      <c r="F626" s="89">
        <f t="shared" si="22"/>
        <v>0</v>
      </c>
      <c r="H626" s="90" t="s">
        <v>729</v>
      </c>
      <c r="I626" s="127"/>
      <c r="J626" s="68"/>
      <c r="K626" s="128"/>
      <c r="L626" s="129"/>
      <c r="M626" s="89">
        <f t="shared" si="21"/>
        <v>0</v>
      </c>
    </row>
    <row r="627" spans="1:13" ht="13.5" x14ac:dyDescent="0.2">
      <c r="A627" s="90">
        <v>626</v>
      </c>
      <c r="B627" s="127"/>
      <c r="C627" s="68"/>
      <c r="D627" s="128"/>
      <c r="E627" s="129"/>
      <c r="F627" s="89">
        <f t="shared" si="22"/>
        <v>0</v>
      </c>
      <c r="H627" s="90" t="s">
        <v>730</v>
      </c>
      <c r="I627" s="127"/>
      <c r="J627" s="68"/>
      <c r="K627" s="128"/>
      <c r="L627" s="129"/>
      <c r="M627" s="89">
        <f t="shared" si="21"/>
        <v>0</v>
      </c>
    </row>
    <row r="628" spans="1:13" ht="13.5" x14ac:dyDescent="0.2">
      <c r="A628" s="90">
        <v>627</v>
      </c>
      <c r="B628" s="127"/>
      <c r="C628" s="68"/>
      <c r="D628" s="128"/>
      <c r="E628" s="129"/>
      <c r="F628" s="89">
        <f t="shared" si="22"/>
        <v>0</v>
      </c>
      <c r="H628" s="90" t="s">
        <v>731</v>
      </c>
      <c r="I628" s="127"/>
      <c r="J628" s="68"/>
      <c r="K628" s="128"/>
      <c r="L628" s="129"/>
      <c r="M628" s="89">
        <f t="shared" si="21"/>
        <v>0</v>
      </c>
    </row>
    <row r="629" spans="1:13" ht="13.5" x14ac:dyDescent="0.2">
      <c r="A629" s="90">
        <v>628</v>
      </c>
      <c r="B629" s="127"/>
      <c r="C629" s="68"/>
      <c r="D629" s="128"/>
      <c r="E629" s="129"/>
      <c r="F629" s="89">
        <f t="shared" si="22"/>
        <v>0</v>
      </c>
      <c r="H629" s="90" t="s">
        <v>732</v>
      </c>
      <c r="I629" s="127"/>
      <c r="J629" s="68"/>
      <c r="K629" s="128"/>
      <c r="L629" s="129"/>
      <c r="M629" s="89">
        <f t="shared" si="21"/>
        <v>0</v>
      </c>
    </row>
    <row r="630" spans="1:13" ht="13.5" x14ac:dyDescent="0.2">
      <c r="A630" s="90">
        <v>629</v>
      </c>
      <c r="B630" s="127"/>
      <c r="C630" s="68"/>
      <c r="D630" s="128"/>
      <c r="E630" s="129"/>
      <c r="F630" s="89">
        <f t="shared" si="22"/>
        <v>0</v>
      </c>
      <c r="H630" s="90" t="s">
        <v>733</v>
      </c>
      <c r="I630" s="127"/>
      <c r="J630" s="68"/>
      <c r="K630" s="128"/>
      <c r="L630" s="129"/>
      <c r="M630" s="89">
        <f t="shared" si="21"/>
        <v>0</v>
      </c>
    </row>
    <row r="631" spans="1:13" ht="13.5" x14ac:dyDescent="0.2">
      <c r="A631" s="90">
        <v>630</v>
      </c>
      <c r="B631" s="127"/>
      <c r="C631" s="68"/>
      <c r="D631" s="128"/>
      <c r="E631" s="129"/>
      <c r="F631" s="89">
        <f t="shared" si="22"/>
        <v>0</v>
      </c>
      <c r="H631" s="90" t="s">
        <v>734</v>
      </c>
      <c r="I631" s="127"/>
      <c r="J631" s="68"/>
      <c r="K631" s="128"/>
      <c r="L631" s="129"/>
      <c r="M631" s="89">
        <f t="shared" si="21"/>
        <v>0</v>
      </c>
    </row>
    <row r="632" spans="1:13" ht="13.5" x14ac:dyDescent="0.2">
      <c r="A632" s="90">
        <v>631</v>
      </c>
      <c r="B632" s="127"/>
      <c r="C632" s="68"/>
      <c r="D632" s="128"/>
      <c r="E632" s="129"/>
      <c r="F632" s="89">
        <f t="shared" si="22"/>
        <v>0</v>
      </c>
      <c r="H632" s="90" t="s">
        <v>735</v>
      </c>
      <c r="I632" s="127"/>
      <c r="J632" s="68"/>
      <c r="K632" s="128"/>
      <c r="L632" s="129"/>
      <c r="M632" s="89">
        <f t="shared" si="21"/>
        <v>0</v>
      </c>
    </row>
    <row r="633" spans="1:13" ht="13.5" x14ac:dyDescent="0.2">
      <c r="A633" s="90">
        <v>632</v>
      </c>
      <c r="B633" s="127"/>
      <c r="C633" s="68"/>
      <c r="D633" s="128"/>
      <c r="E633" s="129"/>
      <c r="F633" s="89">
        <f t="shared" si="22"/>
        <v>0</v>
      </c>
      <c r="H633" s="90" t="s">
        <v>736</v>
      </c>
      <c r="I633" s="127"/>
      <c r="J633" s="68"/>
      <c r="K633" s="128"/>
      <c r="L633" s="129"/>
      <c r="M633" s="89">
        <f t="shared" si="21"/>
        <v>0</v>
      </c>
    </row>
    <row r="634" spans="1:13" ht="13.5" x14ac:dyDescent="0.2">
      <c r="A634" s="90">
        <v>633</v>
      </c>
      <c r="B634" s="127"/>
      <c r="C634" s="68"/>
      <c r="D634" s="128"/>
      <c r="E634" s="129"/>
      <c r="F634" s="89">
        <f t="shared" si="22"/>
        <v>0</v>
      </c>
      <c r="H634" s="90" t="s">
        <v>737</v>
      </c>
      <c r="I634" s="127"/>
      <c r="J634" s="68"/>
      <c r="K634" s="128"/>
      <c r="L634" s="129"/>
      <c r="M634" s="89">
        <f t="shared" si="21"/>
        <v>0</v>
      </c>
    </row>
    <row r="635" spans="1:13" ht="13.5" x14ac:dyDescent="0.2">
      <c r="A635" s="90">
        <v>634</v>
      </c>
      <c r="B635" s="127"/>
      <c r="C635" s="68"/>
      <c r="D635" s="128"/>
      <c r="E635" s="129"/>
      <c r="F635" s="89">
        <f t="shared" si="22"/>
        <v>0</v>
      </c>
      <c r="H635" s="90" t="s">
        <v>738</v>
      </c>
      <c r="I635" s="127"/>
      <c r="J635" s="68"/>
      <c r="K635" s="128"/>
      <c r="L635" s="129"/>
      <c r="M635" s="89">
        <f t="shared" si="21"/>
        <v>0</v>
      </c>
    </row>
    <row r="636" spans="1:13" ht="13.5" x14ac:dyDescent="0.2">
      <c r="A636" s="90">
        <v>635</v>
      </c>
      <c r="B636" s="127"/>
      <c r="C636" s="68"/>
      <c r="D636" s="128"/>
      <c r="E636" s="129"/>
      <c r="F636" s="89">
        <f t="shared" si="22"/>
        <v>0</v>
      </c>
      <c r="H636" s="90" t="s">
        <v>739</v>
      </c>
      <c r="I636" s="127"/>
      <c r="J636" s="68"/>
      <c r="K636" s="128"/>
      <c r="L636" s="129"/>
      <c r="M636" s="89">
        <f t="shared" si="21"/>
        <v>0</v>
      </c>
    </row>
    <row r="637" spans="1:13" ht="13.5" x14ac:dyDescent="0.2">
      <c r="A637" s="90">
        <v>636</v>
      </c>
      <c r="B637" s="127"/>
      <c r="C637" s="68"/>
      <c r="D637" s="128"/>
      <c r="E637" s="129"/>
      <c r="F637" s="89">
        <f t="shared" si="22"/>
        <v>0</v>
      </c>
      <c r="H637" s="90" t="s">
        <v>740</v>
      </c>
      <c r="I637" s="127"/>
      <c r="J637" s="68"/>
      <c r="K637" s="128"/>
      <c r="L637" s="129"/>
      <c r="M637" s="89">
        <f t="shared" si="21"/>
        <v>0</v>
      </c>
    </row>
    <row r="638" spans="1:13" ht="13.5" x14ac:dyDescent="0.2">
      <c r="A638" s="90">
        <v>637</v>
      </c>
      <c r="B638" s="127"/>
      <c r="C638" s="68"/>
      <c r="D638" s="128"/>
      <c r="E638" s="129"/>
      <c r="F638" s="89">
        <f t="shared" si="22"/>
        <v>0</v>
      </c>
      <c r="H638" s="90" t="s">
        <v>741</v>
      </c>
      <c r="I638" s="127"/>
      <c r="J638" s="68"/>
      <c r="K638" s="128"/>
      <c r="L638" s="129"/>
      <c r="M638" s="89">
        <f t="shared" si="21"/>
        <v>0</v>
      </c>
    </row>
    <row r="639" spans="1:13" ht="13.5" x14ac:dyDescent="0.2">
      <c r="A639" s="90">
        <v>638</v>
      </c>
      <c r="B639" s="127"/>
      <c r="C639" s="68"/>
      <c r="D639" s="128"/>
      <c r="E639" s="129"/>
      <c r="F639" s="89">
        <f t="shared" si="22"/>
        <v>0</v>
      </c>
      <c r="H639" s="90" t="s">
        <v>742</v>
      </c>
      <c r="I639" s="127"/>
      <c r="J639" s="68"/>
      <c r="K639" s="128"/>
      <c r="L639" s="129"/>
      <c r="M639" s="89">
        <f t="shared" si="21"/>
        <v>0</v>
      </c>
    </row>
    <row r="640" spans="1:13" ht="13.5" x14ac:dyDescent="0.2">
      <c r="A640" s="90">
        <v>639</v>
      </c>
      <c r="B640" s="127"/>
      <c r="C640" s="68"/>
      <c r="D640" s="128"/>
      <c r="E640" s="129"/>
      <c r="F640" s="89">
        <f t="shared" si="22"/>
        <v>0</v>
      </c>
      <c r="H640" s="90" t="s">
        <v>743</v>
      </c>
      <c r="I640" s="127"/>
      <c r="J640" s="68"/>
      <c r="K640" s="128"/>
      <c r="L640" s="129"/>
      <c r="M640" s="89">
        <f t="shared" si="21"/>
        <v>0</v>
      </c>
    </row>
    <row r="641" spans="1:13" ht="13.5" x14ac:dyDescent="0.2">
      <c r="A641" s="90">
        <v>640</v>
      </c>
      <c r="B641" s="127"/>
      <c r="C641" s="68"/>
      <c r="D641" s="128"/>
      <c r="E641" s="129"/>
      <c r="F641" s="89">
        <f t="shared" si="22"/>
        <v>0</v>
      </c>
      <c r="H641" s="90" t="s">
        <v>744</v>
      </c>
      <c r="I641" s="127"/>
      <c r="J641" s="68"/>
      <c r="K641" s="128"/>
      <c r="L641" s="129"/>
      <c r="M641" s="89">
        <f t="shared" si="21"/>
        <v>0</v>
      </c>
    </row>
    <row r="642" spans="1:13" ht="13.5" x14ac:dyDescent="0.2">
      <c r="A642" s="90">
        <v>641</v>
      </c>
      <c r="B642" s="127"/>
      <c r="C642" s="68"/>
      <c r="D642" s="128"/>
      <c r="E642" s="129"/>
      <c r="F642" s="89">
        <f t="shared" si="22"/>
        <v>0</v>
      </c>
      <c r="H642" s="90" t="s">
        <v>745</v>
      </c>
      <c r="I642" s="127"/>
      <c r="J642" s="68"/>
      <c r="K642" s="128"/>
      <c r="L642" s="129"/>
      <c r="M642" s="89">
        <f t="shared" ref="M642:M705" si="23">ROUND(K642*L642,2)</f>
        <v>0</v>
      </c>
    </row>
    <row r="643" spans="1:13" ht="13.5" x14ac:dyDescent="0.2">
      <c r="A643" s="90">
        <v>642</v>
      </c>
      <c r="B643" s="127"/>
      <c r="C643" s="68"/>
      <c r="D643" s="128"/>
      <c r="E643" s="129"/>
      <c r="F643" s="89">
        <f t="shared" si="22"/>
        <v>0</v>
      </c>
      <c r="H643" s="90" t="s">
        <v>746</v>
      </c>
      <c r="I643" s="127"/>
      <c r="J643" s="68"/>
      <c r="K643" s="128"/>
      <c r="L643" s="129"/>
      <c r="M643" s="89">
        <f t="shared" si="23"/>
        <v>0</v>
      </c>
    </row>
    <row r="644" spans="1:13" ht="13.5" x14ac:dyDescent="0.2">
      <c r="A644" s="90">
        <v>643</v>
      </c>
      <c r="B644" s="127"/>
      <c r="C644" s="68"/>
      <c r="D644" s="128"/>
      <c r="E644" s="129"/>
      <c r="F644" s="89">
        <f t="shared" si="22"/>
        <v>0</v>
      </c>
      <c r="H644" s="90" t="s">
        <v>747</v>
      </c>
      <c r="I644" s="127"/>
      <c r="J644" s="68"/>
      <c r="K644" s="128"/>
      <c r="L644" s="129"/>
      <c r="M644" s="89">
        <f t="shared" si="23"/>
        <v>0</v>
      </c>
    </row>
    <row r="645" spans="1:13" ht="13.5" x14ac:dyDescent="0.2">
      <c r="A645" s="90">
        <v>644</v>
      </c>
      <c r="B645" s="127"/>
      <c r="C645" s="68"/>
      <c r="D645" s="128"/>
      <c r="E645" s="129"/>
      <c r="F645" s="89">
        <f t="shared" ref="F645:F708" si="24">ROUND(D645*E645,2)</f>
        <v>0</v>
      </c>
      <c r="H645" s="90" t="s">
        <v>748</v>
      </c>
      <c r="I645" s="127"/>
      <c r="J645" s="68"/>
      <c r="K645" s="128"/>
      <c r="L645" s="129"/>
      <c r="M645" s="89">
        <f t="shared" si="23"/>
        <v>0</v>
      </c>
    </row>
    <row r="646" spans="1:13" ht="13.5" x14ac:dyDescent="0.2">
      <c r="A646" s="90">
        <v>645</v>
      </c>
      <c r="B646" s="127"/>
      <c r="C646" s="68"/>
      <c r="D646" s="128"/>
      <c r="E646" s="129"/>
      <c r="F646" s="89">
        <f t="shared" si="24"/>
        <v>0</v>
      </c>
      <c r="H646" s="90" t="s">
        <v>749</v>
      </c>
      <c r="I646" s="127"/>
      <c r="J646" s="68"/>
      <c r="K646" s="128"/>
      <c r="L646" s="129"/>
      <c r="M646" s="89">
        <f t="shared" si="23"/>
        <v>0</v>
      </c>
    </row>
    <row r="647" spans="1:13" ht="13.5" x14ac:dyDescent="0.2">
      <c r="A647" s="90">
        <v>646</v>
      </c>
      <c r="B647" s="127"/>
      <c r="C647" s="68"/>
      <c r="D647" s="128"/>
      <c r="E647" s="129"/>
      <c r="F647" s="89">
        <f t="shared" si="24"/>
        <v>0</v>
      </c>
      <c r="H647" s="90" t="s">
        <v>750</v>
      </c>
      <c r="I647" s="127"/>
      <c r="J647" s="68"/>
      <c r="K647" s="128"/>
      <c r="L647" s="129"/>
      <c r="M647" s="89">
        <f t="shared" si="23"/>
        <v>0</v>
      </c>
    </row>
    <row r="648" spans="1:13" ht="13.5" x14ac:dyDescent="0.2">
      <c r="A648" s="90">
        <v>647</v>
      </c>
      <c r="B648" s="127"/>
      <c r="C648" s="68"/>
      <c r="D648" s="128"/>
      <c r="E648" s="129"/>
      <c r="F648" s="89">
        <f t="shared" si="24"/>
        <v>0</v>
      </c>
      <c r="H648" s="90" t="s">
        <v>751</v>
      </c>
      <c r="I648" s="127"/>
      <c r="J648" s="68"/>
      <c r="K648" s="128"/>
      <c r="L648" s="129"/>
      <c r="M648" s="89">
        <f t="shared" si="23"/>
        <v>0</v>
      </c>
    </row>
    <row r="649" spans="1:13" ht="13.5" x14ac:dyDescent="0.2">
      <c r="A649" s="90">
        <v>648</v>
      </c>
      <c r="B649" s="127"/>
      <c r="C649" s="68"/>
      <c r="D649" s="128"/>
      <c r="E649" s="129"/>
      <c r="F649" s="89">
        <f t="shared" si="24"/>
        <v>0</v>
      </c>
      <c r="H649" s="90" t="s">
        <v>752</v>
      </c>
      <c r="I649" s="127"/>
      <c r="J649" s="68"/>
      <c r="K649" s="128"/>
      <c r="L649" s="129"/>
      <c r="M649" s="89">
        <f t="shared" si="23"/>
        <v>0</v>
      </c>
    </row>
    <row r="650" spans="1:13" ht="13.5" x14ac:dyDescent="0.2">
      <c r="A650" s="90">
        <v>649</v>
      </c>
      <c r="B650" s="127"/>
      <c r="C650" s="68"/>
      <c r="D650" s="128"/>
      <c r="E650" s="129"/>
      <c r="F650" s="89">
        <f t="shared" si="24"/>
        <v>0</v>
      </c>
      <c r="H650" s="90" t="s">
        <v>753</v>
      </c>
      <c r="I650" s="127"/>
      <c r="J650" s="68"/>
      <c r="K650" s="128"/>
      <c r="L650" s="129"/>
      <c r="M650" s="89">
        <f t="shared" si="23"/>
        <v>0</v>
      </c>
    </row>
    <row r="651" spans="1:13" ht="13.5" x14ac:dyDescent="0.2">
      <c r="A651" s="90">
        <v>650</v>
      </c>
      <c r="B651" s="127"/>
      <c r="C651" s="68"/>
      <c r="D651" s="128"/>
      <c r="E651" s="129"/>
      <c r="F651" s="89">
        <f t="shared" si="24"/>
        <v>0</v>
      </c>
      <c r="H651" s="90" t="s">
        <v>754</v>
      </c>
      <c r="I651" s="127"/>
      <c r="J651" s="68"/>
      <c r="K651" s="128"/>
      <c r="L651" s="129"/>
      <c r="M651" s="89">
        <f t="shared" si="23"/>
        <v>0</v>
      </c>
    </row>
    <row r="652" spans="1:13" ht="13.5" x14ac:dyDescent="0.2">
      <c r="A652" s="90">
        <v>651</v>
      </c>
      <c r="B652" s="127"/>
      <c r="C652" s="68"/>
      <c r="D652" s="128"/>
      <c r="E652" s="129"/>
      <c r="F652" s="89">
        <f t="shared" si="24"/>
        <v>0</v>
      </c>
      <c r="H652" s="90" t="s">
        <v>755</v>
      </c>
      <c r="I652" s="127"/>
      <c r="J652" s="68"/>
      <c r="K652" s="128"/>
      <c r="L652" s="129"/>
      <c r="M652" s="89">
        <f t="shared" si="23"/>
        <v>0</v>
      </c>
    </row>
    <row r="653" spans="1:13" ht="13.5" x14ac:dyDescent="0.2">
      <c r="A653" s="90">
        <v>652</v>
      </c>
      <c r="B653" s="127"/>
      <c r="C653" s="68"/>
      <c r="D653" s="128"/>
      <c r="E653" s="129"/>
      <c r="F653" s="89">
        <f t="shared" si="24"/>
        <v>0</v>
      </c>
      <c r="H653" s="90" t="s">
        <v>756</v>
      </c>
      <c r="I653" s="127"/>
      <c r="J653" s="68"/>
      <c r="K653" s="128"/>
      <c r="L653" s="129"/>
      <c r="M653" s="89">
        <f t="shared" si="23"/>
        <v>0</v>
      </c>
    </row>
    <row r="654" spans="1:13" ht="13.5" x14ac:dyDescent="0.2">
      <c r="A654" s="90">
        <v>653</v>
      </c>
      <c r="B654" s="127"/>
      <c r="C654" s="68"/>
      <c r="D654" s="128"/>
      <c r="E654" s="129"/>
      <c r="F654" s="89">
        <f t="shared" si="24"/>
        <v>0</v>
      </c>
      <c r="H654" s="90" t="s">
        <v>757</v>
      </c>
      <c r="I654" s="127"/>
      <c r="J654" s="68"/>
      <c r="K654" s="128"/>
      <c r="L654" s="129"/>
      <c r="M654" s="89">
        <f t="shared" si="23"/>
        <v>0</v>
      </c>
    </row>
    <row r="655" spans="1:13" ht="13.5" x14ac:dyDescent="0.2">
      <c r="A655" s="90">
        <v>654</v>
      </c>
      <c r="B655" s="127"/>
      <c r="C655" s="68"/>
      <c r="D655" s="128"/>
      <c r="E655" s="129"/>
      <c r="F655" s="89">
        <f t="shared" si="24"/>
        <v>0</v>
      </c>
      <c r="H655" s="90" t="s">
        <v>758</v>
      </c>
      <c r="I655" s="127"/>
      <c r="J655" s="68"/>
      <c r="K655" s="128"/>
      <c r="L655" s="129"/>
      <c r="M655" s="89">
        <f t="shared" si="23"/>
        <v>0</v>
      </c>
    </row>
    <row r="656" spans="1:13" ht="13.5" x14ac:dyDescent="0.2">
      <c r="A656" s="90">
        <v>655</v>
      </c>
      <c r="B656" s="127"/>
      <c r="C656" s="68"/>
      <c r="D656" s="128"/>
      <c r="E656" s="129"/>
      <c r="F656" s="89">
        <f t="shared" si="24"/>
        <v>0</v>
      </c>
      <c r="H656" s="90" t="s">
        <v>759</v>
      </c>
      <c r="I656" s="127"/>
      <c r="J656" s="68"/>
      <c r="K656" s="128"/>
      <c r="L656" s="129"/>
      <c r="M656" s="89">
        <f t="shared" si="23"/>
        <v>0</v>
      </c>
    </row>
    <row r="657" spans="1:13" ht="13.5" x14ac:dyDescent="0.2">
      <c r="A657" s="90">
        <v>656</v>
      </c>
      <c r="B657" s="127"/>
      <c r="C657" s="68"/>
      <c r="D657" s="128"/>
      <c r="E657" s="129"/>
      <c r="F657" s="89">
        <f t="shared" si="24"/>
        <v>0</v>
      </c>
      <c r="H657" s="90" t="s">
        <v>760</v>
      </c>
      <c r="I657" s="127"/>
      <c r="J657" s="68"/>
      <c r="K657" s="128"/>
      <c r="L657" s="129"/>
      <c r="M657" s="89">
        <f t="shared" si="23"/>
        <v>0</v>
      </c>
    </row>
    <row r="658" spans="1:13" ht="13.5" x14ac:dyDescent="0.2">
      <c r="A658" s="90">
        <v>657</v>
      </c>
      <c r="B658" s="127"/>
      <c r="C658" s="68"/>
      <c r="D658" s="128"/>
      <c r="E658" s="129"/>
      <c r="F658" s="89">
        <f t="shared" si="24"/>
        <v>0</v>
      </c>
      <c r="H658" s="90" t="s">
        <v>761</v>
      </c>
      <c r="I658" s="127"/>
      <c r="J658" s="68"/>
      <c r="K658" s="128"/>
      <c r="L658" s="129"/>
      <c r="M658" s="89">
        <f t="shared" si="23"/>
        <v>0</v>
      </c>
    </row>
    <row r="659" spans="1:13" ht="13.5" x14ac:dyDescent="0.2">
      <c r="A659" s="90">
        <v>658</v>
      </c>
      <c r="B659" s="127"/>
      <c r="C659" s="68"/>
      <c r="D659" s="128"/>
      <c r="E659" s="129"/>
      <c r="F659" s="89">
        <f t="shared" si="24"/>
        <v>0</v>
      </c>
      <c r="H659" s="90" t="s">
        <v>762</v>
      </c>
      <c r="I659" s="127"/>
      <c r="J659" s="68"/>
      <c r="K659" s="128"/>
      <c r="L659" s="129"/>
      <c r="M659" s="89">
        <f t="shared" si="23"/>
        <v>0</v>
      </c>
    </row>
    <row r="660" spans="1:13" ht="13.5" x14ac:dyDescent="0.2">
      <c r="A660" s="90">
        <v>659</v>
      </c>
      <c r="B660" s="127"/>
      <c r="C660" s="68"/>
      <c r="D660" s="128"/>
      <c r="E660" s="129"/>
      <c r="F660" s="89">
        <f t="shared" si="24"/>
        <v>0</v>
      </c>
      <c r="H660" s="90" t="s">
        <v>763</v>
      </c>
      <c r="I660" s="127"/>
      <c r="J660" s="68"/>
      <c r="K660" s="128"/>
      <c r="L660" s="129"/>
      <c r="M660" s="89">
        <f t="shared" si="23"/>
        <v>0</v>
      </c>
    </row>
    <row r="661" spans="1:13" ht="13.5" x14ac:dyDescent="0.2">
      <c r="A661" s="90">
        <v>660</v>
      </c>
      <c r="B661" s="127"/>
      <c r="C661" s="68"/>
      <c r="D661" s="128"/>
      <c r="E661" s="129"/>
      <c r="F661" s="89">
        <f t="shared" si="24"/>
        <v>0</v>
      </c>
      <c r="H661" s="90" t="s">
        <v>764</v>
      </c>
      <c r="I661" s="127"/>
      <c r="J661" s="68"/>
      <c r="K661" s="128"/>
      <c r="L661" s="129"/>
      <c r="M661" s="89">
        <f t="shared" si="23"/>
        <v>0</v>
      </c>
    </row>
    <row r="662" spans="1:13" ht="13.5" x14ac:dyDescent="0.2">
      <c r="A662" s="90">
        <v>661</v>
      </c>
      <c r="B662" s="127"/>
      <c r="C662" s="68"/>
      <c r="D662" s="128"/>
      <c r="E662" s="129"/>
      <c r="F662" s="89">
        <f t="shared" si="24"/>
        <v>0</v>
      </c>
      <c r="H662" s="90" t="s">
        <v>765</v>
      </c>
      <c r="I662" s="127"/>
      <c r="J662" s="68"/>
      <c r="K662" s="128"/>
      <c r="L662" s="129"/>
      <c r="M662" s="89">
        <f t="shared" si="23"/>
        <v>0</v>
      </c>
    </row>
    <row r="663" spans="1:13" ht="13.5" x14ac:dyDescent="0.2">
      <c r="A663" s="90">
        <v>662</v>
      </c>
      <c r="B663" s="127"/>
      <c r="C663" s="68"/>
      <c r="D663" s="128"/>
      <c r="E663" s="129"/>
      <c r="F663" s="89">
        <f t="shared" si="24"/>
        <v>0</v>
      </c>
      <c r="H663" s="90" t="s">
        <v>766</v>
      </c>
      <c r="I663" s="127"/>
      <c r="J663" s="68"/>
      <c r="K663" s="128"/>
      <c r="L663" s="129"/>
      <c r="M663" s="89">
        <f t="shared" si="23"/>
        <v>0</v>
      </c>
    </row>
    <row r="664" spans="1:13" ht="13.5" x14ac:dyDescent="0.2">
      <c r="A664" s="90">
        <v>663</v>
      </c>
      <c r="B664" s="127"/>
      <c r="C664" s="68"/>
      <c r="D664" s="128"/>
      <c r="E664" s="129"/>
      <c r="F664" s="89">
        <f t="shared" si="24"/>
        <v>0</v>
      </c>
      <c r="H664" s="90" t="s">
        <v>767</v>
      </c>
      <c r="I664" s="127"/>
      <c r="J664" s="68"/>
      <c r="K664" s="128"/>
      <c r="L664" s="129"/>
      <c r="M664" s="89">
        <f t="shared" si="23"/>
        <v>0</v>
      </c>
    </row>
    <row r="665" spans="1:13" ht="13.5" x14ac:dyDescent="0.2">
      <c r="A665" s="90">
        <v>664</v>
      </c>
      <c r="B665" s="127"/>
      <c r="C665" s="68"/>
      <c r="D665" s="128"/>
      <c r="E665" s="129"/>
      <c r="F665" s="89">
        <f t="shared" si="24"/>
        <v>0</v>
      </c>
      <c r="H665" s="90" t="s">
        <v>768</v>
      </c>
      <c r="I665" s="127"/>
      <c r="J665" s="68"/>
      <c r="K665" s="128"/>
      <c r="L665" s="129"/>
      <c r="M665" s="89">
        <f t="shared" si="23"/>
        <v>0</v>
      </c>
    </row>
    <row r="666" spans="1:13" ht="13.5" x14ac:dyDescent="0.2">
      <c r="A666" s="90">
        <v>665</v>
      </c>
      <c r="B666" s="127"/>
      <c r="C666" s="68"/>
      <c r="D666" s="128"/>
      <c r="E666" s="129"/>
      <c r="F666" s="89">
        <f t="shared" si="24"/>
        <v>0</v>
      </c>
      <c r="H666" s="90" t="s">
        <v>769</v>
      </c>
      <c r="I666" s="127"/>
      <c r="J666" s="68"/>
      <c r="K666" s="128"/>
      <c r="L666" s="129"/>
      <c r="M666" s="89">
        <f t="shared" si="23"/>
        <v>0</v>
      </c>
    </row>
    <row r="667" spans="1:13" ht="13.5" x14ac:dyDescent="0.2">
      <c r="A667" s="90">
        <v>666</v>
      </c>
      <c r="B667" s="127"/>
      <c r="C667" s="68"/>
      <c r="D667" s="128"/>
      <c r="E667" s="129"/>
      <c r="F667" s="89">
        <f t="shared" si="24"/>
        <v>0</v>
      </c>
      <c r="H667" s="90" t="s">
        <v>770</v>
      </c>
      <c r="I667" s="127"/>
      <c r="J667" s="68"/>
      <c r="K667" s="128"/>
      <c r="L667" s="129"/>
      <c r="M667" s="89">
        <f t="shared" si="23"/>
        <v>0</v>
      </c>
    </row>
    <row r="668" spans="1:13" ht="13.5" x14ac:dyDescent="0.2">
      <c r="A668" s="90">
        <v>667</v>
      </c>
      <c r="B668" s="127"/>
      <c r="C668" s="68"/>
      <c r="D668" s="128"/>
      <c r="E668" s="129"/>
      <c r="F668" s="89">
        <f t="shared" si="24"/>
        <v>0</v>
      </c>
      <c r="H668" s="90" t="s">
        <v>771</v>
      </c>
      <c r="I668" s="127"/>
      <c r="J668" s="68"/>
      <c r="K668" s="128"/>
      <c r="L668" s="129"/>
      <c r="M668" s="89">
        <f t="shared" si="23"/>
        <v>0</v>
      </c>
    </row>
    <row r="669" spans="1:13" ht="13.5" x14ac:dyDescent="0.2">
      <c r="A669" s="90">
        <v>668</v>
      </c>
      <c r="B669" s="127"/>
      <c r="C669" s="68"/>
      <c r="D669" s="128"/>
      <c r="E669" s="129"/>
      <c r="F669" s="89">
        <f t="shared" si="24"/>
        <v>0</v>
      </c>
      <c r="H669" s="90" t="s">
        <v>772</v>
      </c>
      <c r="I669" s="127"/>
      <c r="J669" s="68"/>
      <c r="K669" s="128"/>
      <c r="L669" s="129"/>
      <c r="M669" s="89">
        <f t="shared" si="23"/>
        <v>0</v>
      </c>
    </row>
    <row r="670" spans="1:13" ht="13.5" x14ac:dyDescent="0.2">
      <c r="A670" s="90">
        <v>669</v>
      </c>
      <c r="B670" s="127"/>
      <c r="C670" s="68"/>
      <c r="D670" s="128"/>
      <c r="E670" s="129"/>
      <c r="F670" s="89">
        <f t="shared" si="24"/>
        <v>0</v>
      </c>
      <c r="H670" s="90" t="s">
        <v>773</v>
      </c>
      <c r="I670" s="127"/>
      <c r="J670" s="68"/>
      <c r="K670" s="128"/>
      <c r="L670" s="129"/>
      <c r="M670" s="89">
        <f t="shared" si="23"/>
        <v>0</v>
      </c>
    </row>
    <row r="671" spans="1:13" ht="13.5" x14ac:dyDescent="0.2">
      <c r="A671" s="90">
        <v>670</v>
      </c>
      <c r="B671" s="127"/>
      <c r="C671" s="68"/>
      <c r="D671" s="128"/>
      <c r="E671" s="129"/>
      <c r="F671" s="89">
        <f t="shared" si="24"/>
        <v>0</v>
      </c>
      <c r="H671" s="90" t="s">
        <v>774</v>
      </c>
      <c r="I671" s="127"/>
      <c r="J671" s="68"/>
      <c r="K671" s="128"/>
      <c r="L671" s="129"/>
      <c r="M671" s="89">
        <f t="shared" si="23"/>
        <v>0</v>
      </c>
    </row>
    <row r="672" spans="1:13" ht="13.5" x14ac:dyDescent="0.2">
      <c r="A672" s="90">
        <v>671</v>
      </c>
      <c r="B672" s="127"/>
      <c r="C672" s="68"/>
      <c r="D672" s="128"/>
      <c r="E672" s="129"/>
      <c r="F672" s="89">
        <f t="shared" si="24"/>
        <v>0</v>
      </c>
      <c r="H672" s="90" t="s">
        <v>775</v>
      </c>
      <c r="I672" s="127"/>
      <c r="J672" s="68"/>
      <c r="K672" s="128"/>
      <c r="L672" s="129"/>
      <c r="M672" s="89">
        <f t="shared" si="23"/>
        <v>0</v>
      </c>
    </row>
    <row r="673" spans="1:13" ht="13.5" x14ac:dyDescent="0.2">
      <c r="A673" s="90">
        <v>672</v>
      </c>
      <c r="B673" s="127"/>
      <c r="C673" s="68"/>
      <c r="D673" s="128"/>
      <c r="E673" s="129"/>
      <c r="F673" s="89">
        <f t="shared" si="24"/>
        <v>0</v>
      </c>
      <c r="H673" s="90" t="s">
        <v>776</v>
      </c>
      <c r="I673" s="127"/>
      <c r="J673" s="68"/>
      <c r="K673" s="128"/>
      <c r="L673" s="129"/>
      <c r="M673" s="89">
        <f t="shared" si="23"/>
        <v>0</v>
      </c>
    </row>
    <row r="674" spans="1:13" ht="13.5" x14ac:dyDescent="0.2">
      <c r="A674" s="90">
        <v>673</v>
      </c>
      <c r="B674" s="127"/>
      <c r="C674" s="68"/>
      <c r="D674" s="128"/>
      <c r="E674" s="129"/>
      <c r="F674" s="89">
        <f t="shared" si="24"/>
        <v>0</v>
      </c>
      <c r="H674" s="90" t="s">
        <v>777</v>
      </c>
      <c r="I674" s="127"/>
      <c r="J674" s="68"/>
      <c r="K674" s="128"/>
      <c r="L674" s="129"/>
      <c r="M674" s="89">
        <f t="shared" si="23"/>
        <v>0</v>
      </c>
    </row>
    <row r="675" spans="1:13" ht="13.5" x14ac:dyDescent="0.2">
      <c r="A675" s="90">
        <v>674</v>
      </c>
      <c r="B675" s="127"/>
      <c r="C675" s="68"/>
      <c r="D675" s="128"/>
      <c r="E675" s="129"/>
      <c r="F675" s="89">
        <f t="shared" si="24"/>
        <v>0</v>
      </c>
      <c r="H675" s="90" t="s">
        <v>778</v>
      </c>
      <c r="I675" s="127"/>
      <c r="J675" s="68"/>
      <c r="K675" s="128"/>
      <c r="L675" s="129"/>
      <c r="M675" s="89">
        <f t="shared" si="23"/>
        <v>0</v>
      </c>
    </row>
    <row r="676" spans="1:13" ht="13.5" x14ac:dyDescent="0.2">
      <c r="A676" s="90">
        <v>675</v>
      </c>
      <c r="B676" s="127"/>
      <c r="C676" s="68"/>
      <c r="D676" s="128"/>
      <c r="E676" s="129"/>
      <c r="F676" s="89">
        <f t="shared" si="24"/>
        <v>0</v>
      </c>
      <c r="H676" s="90" t="s">
        <v>779</v>
      </c>
      <c r="I676" s="127"/>
      <c r="J676" s="68"/>
      <c r="K676" s="128"/>
      <c r="L676" s="129"/>
      <c r="M676" s="89">
        <f t="shared" si="23"/>
        <v>0</v>
      </c>
    </row>
    <row r="677" spans="1:13" ht="13.5" x14ac:dyDescent="0.2">
      <c r="A677" s="90">
        <v>676</v>
      </c>
      <c r="B677" s="127"/>
      <c r="C677" s="68"/>
      <c r="D677" s="128"/>
      <c r="E677" s="129"/>
      <c r="F677" s="89">
        <f t="shared" si="24"/>
        <v>0</v>
      </c>
      <c r="H677" s="90" t="s">
        <v>780</v>
      </c>
      <c r="I677" s="127"/>
      <c r="J677" s="68"/>
      <c r="K677" s="128"/>
      <c r="L677" s="129"/>
      <c r="M677" s="89">
        <f t="shared" si="23"/>
        <v>0</v>
      </c>
    </row>
    <row r="678" spans="1:13" ht="13.5" x14ac:dyDescent="0.2">
      <c r="A678" s="90">
        <v>677</v>
      </c>
      <c r="B678" s="127"/>
      <c r="C678" s="68"/>
      <c r="D678" s="128"/>
      <c r="E678" s="129"/>
      <c r="F678" s="89">
        <f t="shared" si="24"/>
        <v>0</v>
      </c>
      <c r="H678" s="90" t="s">
        <v>781</v>
      </c>
      <c r="I678" s="127"/>
      <c r="J678" s="68"/>
      <c r="K678" s="128"/>
      <c r="L678" s="129"/>
      <c r="M678" s="89">
        <f t="shared" si="23"/>
        <v>0</v>
      </c>
    </row>
    <row r="679" spans="1:13" ht="13.5" x14ac:dyDescent="0.2">
      <c r="A679" s="90">
        <v>678</v>
      </c>
      <c r="B679" s="127"/>
      <c r="C679" s="68"/>
      <c r="D679" s="128"/>
      <c r="E679" s="129"/>
      <c r="F679" s="89">
        <f t="shared" si="24"/>
        <v>0</v>
      </c>
      <c r="H679" s="90" t="s">
        <v>782</v>
      </c>
      <c r="I679" s="127"/>
      <c r="J679" s="68"/>
      <c r="K679" s="128"/>
      <c r="L679" s="129"/>
      <c r="M679" s="89">
        <f t="shared" si="23"/>
        <v>0</v>
      </c>
    </row>
    <row r="680" spans="1:13" ht="13.5" x14ac:dyDescent="0.2">
      <c r="A680" s="90">
        <v>679</v>
      </c>
      <c r="B680" s="127"/>
      <c r="C680" s="68"/>
      <c r="D680" s="128"/>
      <c r="E680" s="129"/>
      <c r="F680" s="89">
        <f t="shared" si="24"/>
        <v>0</v>
      </c>
      <c r="H680" s="90" t="s">
        <v>783</v>
      </c>
      <c r="I680" s="127"/>
      <c r="J680" s="68"/>
      <c r="K680" s="128"/>
      <c r="L680" s="129"/>
      <c r="M680" s="89">
        <f t="shared" si="23"/>
        <v>0</v>
      </c>
    </row>
    <row r="681" spans="1:13" ht="13.5" x14ac:dyDescent="0.2">
      <c r="A681" s="90">
        <v>680</v>
      </c>
      <c r="B681" s="127"/>
      <c r="C681" s="68"/>
      <c r="D681" s="128"/>
      <c r="E681" s="129"/>
      <c r="F681" s="89">
        <f t="shared" si="24"/>
        <v>0</v>
      </c>
      <c r="H681" s="90" t="s">
        <v>784</v>
      </c>
      <c r="I681" s="127"/>
      <c r="J681" s="68"/>
      <c r="K681" s="128"/>
      <c r="L681" s="129"/>
      <c r="M681" s="89">
        <f t="shared" si="23"/>
        <v>0</v>
      </c>
    </row>
    <row r="682" spans="1:13" ht="13.5" x14ac:dyDescent="0.2">
      <c r="A682" s="90">
        <v>681</v>
      </c>
      <c r="B682" s="127"/>
      <c r="C682" s="68"/>
      <c r="D682" s="128"/>
      <c r="E682" s="129"/>
      <c r="F682" s="89">
        <f t="shared" si="24"/>
        <v>0</v>
      </c>
      <c r="H682" s="90" t="s">
        <v>785</v>
      </c>
      <c r="I682" s="127"/>
      <c r="J682" s="68"/>
      <c r="K682" s="128"/>
      <c r="L682" s="129"/>
      <c r="M682" s="89">
        <f t="shared" si="23"/>
        <v>0</v>
      </c>
    </row>
    <row r="683" spans="1:13" ht="13.5" x14ac:dyDescent="0.2">
      <c r="A683" s="90">
        <v>682</v>
      </c>
      <c r="B683" s="127"/>
      <c r="C683" s="68"/>
      <c r="D683" s="128"/>
      <c r="E683" s="129"/>
      <c r="F683" s="89">
        <f t="shared" si="24"/>
        <v>0</v>
      </c>
      <c r="H683" s="90" t="s">
        <v>786</v>
      </c>
      <c r="I683" s="127"/>
      <c r="J683" s="68"/>
      <c r="K683" s="128"/>
      <c r="L683" s="129"/>
      <c r="M683" s="89">
        <f t="shared" si="23"/>
        <v>0</v>
      </c>
    </row>
    <row r="684" spans="1:13" ht="13.5" x14ac:dyDescent="0.2">
      <c r="A684" s="90">
        <v>683</v>
      </c>
      <c r="B684" s="127"/>
      <c r="C684" s="68"/>
      <c r="D684" s="128"/>
      <c r="E684" s="129"/>
      <c r="F684" s="89">
        <f t="shared" si="24"/>
        <v>0</v>
      </c>
      <c r="H684" s="90" t="s">
        <v>787</v>
      </c>
      <c r="I684" s="127"/>
      <c r="J684" s="68"/>
      <c r="K684" s="128"/>
      <c r="L684" s="129"/>
      <c r="M684" s="89">
        <f t="shared" si="23"/>
        <v>0</v>
      </c>
    </row>
    <row r="685" spans="1:13" ht="13.5" x14ac:dyDescent="0.2">
      <c r="A685" s="90">
        <v>684</v>
      </c>
      <c r="B685" s="127"/>
      <c r="C685" s="68"/>
      <c r="D685" s="128"/>
      <c r="E685" s="129"/>
      <c r="F685" s="89">
        <f t="shared" si="24"/>
        <v>0</v>
      </c>
      <c r="H685" s="90" t="s">
        <v>788</v>
      </c>
      <c r="I685" s="127"/>
      <c r="J685" s="68"/>
      <c r="K685" s="128"/>
      <c r="L685" s="129"/>
      <c r="M685" s="89">
        <f t="shared" si="23"/>
        <v>0</v>
      </c>
    </row>
    <row r="686" spans="1:13" ht="13.5" x14ac:dyDescent="0.2">
      <c r="A686" s="90">
        <v>685</v>
      </c>
      <c r="B686" s="127"/>
      <c r="C686" s="68"/>
      <c r="D686" s="128"/>
      <c r="E686" s="129"/>
      <c r="F686" s="89">
        <f t="shared" si="24"/>
        <v>0</v>
      </c>
      <c r="H686" s="90" t="s">
        <v>789</v>
      </c>
      <c r="I686" s="127"/>
      <c r="J686" s="68"/>
      <c r="K686" s="128"/>
      <c r="L686" s="129"/>
      <c r="M686" s="89">
        <f t="shared" si="23"/>
        <v>0</v>
      </c>
    </row>
    <row r="687" spans="1:13" ht="13.5" x14ac:dyDescent="0.2">
      <c r="A687" s="90">
        <v>686</v>
      </c>
      <c r="B687" s="127"/>
      <c r="C687" s="68"/>
      <c r="D687" s="128"/>
      <c r="E687" s="129"/>
      <c r="F687" s="89">
        <f t="shared" si="24"/>
        <v>0</v>
      </c>
      <c r="H687" s="90" t="s">
        <v>790</v>
      </c>
      <c r="I687" s="127"/>
      <c r="J687" s="68"/>
      <c r="K687" s="128"/>
      <c r="L687" s="129"/>
      <c r="M687" s="89">
        <f t="shared" si="23"/>
        <v>0</v>
      </c>
    </row>
    <row r="688" spans="1:13" ht="13.5" x14ac:dyDescent="0.2">
      <c r="A688" s="90">
        <v>687</v>
      </c>
      <c r="B688" s="127"/>
      <c r="C688" s="68"/>
      <c r="D688" s="128"/>
      <c r="E688" s="129"/>
      <c r="F688" s="89">
        <f t="shared" si="24"/>
        <v>0</v>
      </c>
      <c r="H688" s="90" t="s">
        <v>791</v>
      </c>
      <c r="I688" s="127"/>
      <c r="J688" s="68"/>
      <c r="K688" s="128"/>
      <c r="L688" s="129"/>
      <c r="M688" s="89">
        <f t="shared" si="23"/>
        <v>0</v>
      </c>
    </row>
    <row r="689" spans="1:13" ht="13.5" x14ac:dyDescent="0.2">
      <c r="A689" s="90">
        <v>688</v>
      </c>
      <c r="B689" s="127"/>
      <c r="C689" s="68"/>
      <c r="D689" s="128"/>
      <c r="E689" s="129"/>
      <c r="F689" s="89">
        <f t="shared" si="24"/>
        <v>0</v>
      </c>
      <c r="H689" s="90" t="s">
        <v>792</v>
      </c>
      <c r="I689" s="127"/>
      <c r="J689" s="68"/>
      <c r="K689" s="128"/>
      <c r="L689" s="129"/>
      <c r="M689" s="89">
        <f t="shared" si="23"/>
        <v>0</v>
      </c>
    </row>
    <row r="690" spans="1:13" ht="13.5" x14ac:dyDescent="0.2">
      <c r="A690" s="90">
        <v>689</v>
      </c>
      <c r="B690" s="127"/>
      <c r="C690" s="68"/>
      <c r="D690" s="128"/>
      <c r="E690" s="129"/>
      <c r="F690" s="89">
        <f t="shared" si="24"/>
        <v>0</v>
      </c>
      <c r="H690" s="90" t="s">
        <v>793</v>
      </c>
      <c r="I690" s="127"/>
      <c r="J690" s="68"/>
      <c r="K690" s="128"/>
      <c r="L690" s="129"/>
      <c r="M690" s="89">
        <f t="shared" si="23"/>
        <v>0</v>
      </c>
    </row>
    <row r="691" spans="1:13" ht="13.5" x14ac:dyDescent="0.2">
      <c r="A691" s="90">
        <v>690</v>
      </c>
      <c r="B691" s="127"/>
      <c r="C691" s="68"/>
      <c r="D691" s="128"/>
      <c r="E691" s="129"/>
      <c r="F691" s="89">
        <f t="shared" si="24"/>
        <v>0</v>
      </c>
      <c r="H691" s="90" t="s">
        <v>794</v>
      </c>
      <c r="I691" s="127"/>
      <c r="J691" s="68"/>
      <c r="K691" s="128"/>
      <c r="L691" s="129"/>
      <c r="M691" s="89">
        <f t="shared" si="23"/>
        <v>0</v>
      </c>
    </row>
    <row r="692" spans="1:13" ht="13.5" x14ac:dyDescent="0.2">
      <c r="A692" s="90">
        <v>691</v>
      </c>
      <c r="B692" s="127"/>
      <c r="C692" s="68"/>
      <c r="D692" s="128"/>
      <c r="E692" s="129"/>
      <c r="F692" s="89">
        <f t="shared" si="24"/>
        <v>0</v>
      </c>
      <c r="H692" s="90" t="s">
        <v>795</v>
      </c>
      <c r="I692" s="127"/>
      <c r="J692" s="68"/>
      <c r="K692" s="128"/>
      <c r="L692" s="129"/>
      <c r="M692" s="89">
        <f t="shared" si="23"/>
        <v>0</v>
      </c>
    </row>
    <row r="693" spans="1:13" ht="13.5" x14ac:dyDescent="0.2">
      <c r="A693" s="90">
        <v>692</v>
      </c>
      <c r="B693" s="127"/>
      <c r="C693" s="68"/>
      <c r="D693" s="128"/>
      <c r="E693" s="129"/>
      <c r="F693" s="89">
        <f t="shared" si="24"/>
        <v>0</v>
      </c>
      <c r="H693" s="90" t="s">
        <v>796</v>
      </c>
      <c r="I693" s="127"/>
      <c r="J693" s="68"/>
      <c r="K693" s="128"/>
      <c r="L693" s="129"/>
      <c r="M693" s="89">
        <f t="shared" si="23"/>
        <v>0</v>
      </c>
    </row>
    <row r="694" spans="1:13" ht="13.5" x14ac:dyDescent="0.2">
      <c r="A694" s="90">
        <v>693</v>
      </c>
      <c r="B694" s="127"/>
      <c r="C694" s="68"/>
      <c r="D694" s="128"/>
      <c r="E694" s="129"/>
      <c r="F694" s="89">
        <f t="shared" si="24"/>
        <v>0</v>
      </c>
      <c r="H694" s="90" t="s">
        <v>797</v>
      </c>
      <c r="I694" s="127"/>
      <c r="J694" s="68"/>
      <c r="K694" s="128"/>
      <c r="L694" s="129"/>
      <c r="M694" s="89">
        <f t="shared" si="23"/>
        <v>0</v>
      </c>
    </row>
    <row r="695" spans="1:13" ht="13.5" x14ac:dyDescent="0.2">
      <c r="A695" s="90">
        <v>694</v>
      </c>
      <c r="B695" s="127"/>
      <c r="C695" s="68"/>
      <c r="D695" s="128"/>
      <c r="E695" s="129"/>
      <c r="F695" s="89">
        <f t="shared" si="24"/>
        <v>0</v>
      </c>
      <c r="H695" s="90" t="s">
        <v>798</v>
      </c>
      <c r="I695" s="127"/>
      <c r="J695" s="68"/>
      <c r="K695" s="128"/>
      <c r="L695" s="129"/>
      <c r="M695" s="89">
        <f t="shared" si="23"/>
        <v>0</v>
      </c>
    </row>
    <row r="696" spans="1:13" ht="13.5" x14ac:dyDescent="0.2">
      <c r="A696" s="90">
        <v>695</v>
      </c>
      <c r="B696" s="127"/>
      <c r="C696" s="68"/>
      <c r="D696" s="128"/>
      <c r="E696" s="129"/>
      <c r="F696" s="89">
        <f t="shared" si="24"/>
        <v>0</v>
      </c>
      <c r="H696" s="90" t="s">
        <v>799</v>
      </c>
      <c r="I696" s="127"/>
      <c r="J696" s="68"/>
      <c r="K696" s="128"/>
      <c r="L696" s="129"/>
      <c r="M696" s="89">
        <f t="shared" si="23"/>
        <v>0</v>
      </c>
    </row>
    <row r="697" spans="1:13" ht="13.5" x14ac:dyDescent="0.2">
      <c r="A697" s="90">
        <v>696</v>
      </c>
      <c r="B697" s="127"/>
      <c r="C697" s="68"/>
      <c r="D697" s="128"/>
      <c r="E697" s="129"/>
      <c r="F697" s="89">
        <f t="shared" si="24"/>
        <v>0</v>
      </c>
      <c r="H697" s="90" t="s">
        <v>800</v>
      </c>
      <c r="I697" s="127"/>
      <c r="J697" s="68"/>
      <c r="K697" s="128"/>
      <c r="L697" s="129"/>
      <c r="M697" s="89">
        <f t="shared" si="23"/>
        <v>0</v>
      </c>
    </row>
    <row r="698" spans="1:13" ht="13.5" x14ac:dyDescent="0.2">
      <c r="A698" s="90">
        <v>697</v>
      </c>
      <c r="B698" s="127"/>
      <c r="C698" s="68"/>
      <c r="D698" s="128"/>
      <c r="E698" s="129"/>
      <c r="F698" s="89">
        <f t="shared" si="24"/>
        <v>0</v>
      </c>
      <c r="H698" s="90" t="s">
        <v>801</v>
      </c>
      <c r="I698" s="127"/>
      <c r="J698" s="68"/>
      <c r="K698" s="128"/>
      <c r="L698" s="129"/>
      <c r="M698" s="89">
        <f t="shared" si="23"/>
        <v>0</v>
      </c>
    </row>
    <row r="699" spans="1:13" ht="13.5" x14ac:dyDescent="0.2">
      <c r="A699" s="90">
        <v>698</v>
      </c>
      <c r="B699" s="127"/>
      <c r="C699" s="68"/>
      <c r="D699" s="128"/>
      <c r="E699" s="129"/>
      <c r="F699" s="89">
        <f t="shared" si="24"/>
        <v>0</v>
      </c>
      <c r="H699" s="90" t="s">
        <v>802</v>
      </c>
      <c r="I699" s="127"/>
      <c r="J699" s="68"/>
      <c r="K699" s="128"/>
      <c r="L699" s="129"/>
      <c r="M699" s="89">
        <f t="shared" si="23"/>
        <v>0</v>
      </c>
    </row>
    <row r="700" spans="1:13" ht="13.5" x14ac:dyDescent="0.2">
      <c r="A700" s="90">
        <v>699</v>
      </c>
      <c r="B700" s="127"/>
      <c r="C700" s="68"/>
      <c r="D700" s="128"/>
      <c r="E700" s="129"/>
      <c r="F700" s="89">
        <f t="shared" si="24"/>
        <v>0</v>
      </c>
      <c r="H700" s="90" t="s">
        <v>803</v>
      </c>
      <c r="I700" s="127"/>
      <c r="J700" s="68"/>
      <c r="K700" s="128"/>
      <c r="L700" s="129"/>
      <c r="M700" s="89">
        <f t="shared" si="23"/>
        <v>0</v>
      </c>
    </row>
    <row r="701" spans="1:13" ht="13.5" x14ac:dyDescent="0.2">
      <c r="A701" s="90">
        <v>700</v>
      </c>
      <c r="B701" s="127"/>
      <c r="C701" s="68"/>
      <c r="D701" s="128"/>
      <c r="E701" s="129"/>
      <c r="F701" s="89">
        <f t="shared" si="24"/>
        <v>0</v>
      </c>
      <c r="H701" s="90" t="s">
        <v>804</v>
      </c>
      <c r="I701" s="127"/>
      <c r="J701" s="68"/>
      <c r="K701" s="128"/>
      <c r="L701" s="129"/>
      <c r="M701" s="89">
        <f t="shared" si="23"/>
        <v>0</v>
      </c>
    </row>
    <row r="702" spans="1:13" ht="13.5" x14ac:dyDescent="0.2">
      <c r="A702" s="90">
        <v>701</v>
      </c>
      <c r="B702" s="127"/>
      <c r="C702" s="68"/>
      <c r="D702" s="128"/>
      <c r="E702" s="129"/>
      <c r="F702" s="89">
        <f t="shared" si="24"/>
        <v>0</v>
      </c>
      <c r="H702" s="90" t="s">
        <v>805</v>
      </c>
      <c r="I702" s="127"/>
      <c r="J702" s="68"/>
      <c r="K702" s="128"/>
      <c r="L702" s="129"/>
      <c r="M702" s="89">
        <f t="shared" si="23"/>
        <v>0</v>
      </c>
    </row>
    <row r="703" spans="1:13" ht="13.5" x14ac:dyDescent="0.2">
      <c r="A703" s="90">
        <v>702</v>
      </c>
      <c r="B703" s="127"/>
      <c r="C703" s="68"/>
      <c r="D703" s="128"/>
      <c r="E703" s="129"/>
      <c r="F703" s="89">
        <f t="shared" si="24"/>
        <v>0</v>
      </c>
      <c r="H703" s="90" t="s">
        <v>806</v>
      </c>
      <c r="I703" s="127"/>
      <c r="J703" s="68"/>
      <c r="K703" s="128"/>
      <c r="L703" s="129"/>
      <c r="M703" s="89">
        <f t="shared" si="23"/>
        <v>0</v>
      </c>
    </row>
    <row r="704" spans="1:13" ht="13.5" x14ac:dyDescent="0.2">
      <c r="A704" s="90">
        <v>703</v>
      </c>
      <c r="B704" s="127"/>
      <c r="C704" s="68"/>
      <c r="D704" s="128"/>
      <c r="E704" s="129"/>
      <c r="F704" s="89">
        <f t="shared" si="24"/>
        <v>0</v>
      </c>
      <c r="H704" s="90" t="s">
        <v>807</v>
      </c>
      <c r="I704" s="127"/>
      <c r="J704" s="68"/>
      <c r="K704" s="128"/>
      <c r="L704" s="129"/>
      <c r="M704" s="89">
        <f t="shared" si="23"/>
        <v>0</v>
      </c>
    </row>
    <row r="705" spans="1:13" ht="13.5" x14ac:dyDescent="0.2">
      <c r="A705" s="90">
        <v>704</v>
      </c>
      <c r="B705" s="127"/>
      <c r="C705" s="68"/>
      <c r="D705" s="128"/>
      <c r="E705" s="129"/>
      <c r="F705" s="89">
        <f t="shared" si="24"/>
        <v>0</v>
      </c>
      <c r="H705" s="90" t="s">
        <v>808</v>
      </c>
      <c r="I705" s="127"/>
      <c r="J705" s="68"/>
      <c r="K705" s="128"/>
      <c r="L705" s="129"/>
      <c r="M705" s="89">
        <f t="shared" si="23"/>
        <v>0</v>
      </c>
    </row>
    <row r="706" spans="1:13" ht="13.5" x14ac:dyDescent="0.2">
      <c r="A706" s="90">
        <v>705</v>
      </c>
      <c r="B706" s="127"/>
      <c r="C706" s="68"/>
      <c r="D706" s="128"/>
      <c r="E706" s="129"/>
      <c r="F706" s="89">
        <f t="shared" si="24"/>
        <v>0</v>
      </c>
      <c r="H706" s="90" t="s">
        <v>809</v>
      </c>
      <c r="I706" s="127"/>
      <c r="J706" s="68"/>
      <c r="K706" s="128"/>
      <c r="L706" s="129"/>
      <c r="M706" s="89">
        <f t="shared" ref="M706:M769" si="25">ROUND(K706*L706,2)</f>
        <v>0</v>
      </c>
    </row>
    <row r="707" spans="1:13" ht="13.5" x14ac:dyDescent="0.2">
      <c r="A707" s="90">
        <v>706</v>
      </c>
      <c r="B707" s="127"/>
      <c r="C707" s="68"/>
      <c r="D707" s="128"/>
      <c r="E707" s="129"/>
      <c r="F707" s="89">
        <f t="shared" si="24"/>
        <v>0</v>
      </c>
      <c r="H707" s="90" t="s">
        <v>810</v>
      </c>
      <c r="I707" s="127"/>
      <c r="J707" s="68"/>
      <c r="K707" s="128"/>
      <c r="L707" s="129"/>
      <c r="M707" s="89">
        <f t="shared" si="25"/>
        <v>0</v>
      </c>
    </row>
    <row r="708" spans="1:13" ht="13.5" x14ac:dyDescent="0.2">
      <c r="A708" s="90">
        <v>707</v>
      </c>
      <c r="B708" s="127"/>
      <c r="C708" s="68"/>
      <c r="D708" s="128"/>
      <c r="E708" s="129"/>
      <c r="F708" s="89">
        <f t="shared" si="24"/>
        <v>0</v>
      </c>
      <c r="H708" s="90" t="s">
        <v>811</v>
      </c>
      <c r="I708" s="127"/>
      <c r="J708" s="68"/>
      <c r="K708" s="128"/>
      <c r="L708" s="129"/>
      <c r="M708" s="89">
        <f t="shared" si="25"/>
        <v>0</v>
      </c>
    </row>
    <row r="709" spans="1:13" ht="13.5" x14ac:dyDescent="0.2">
      <c r="A709" s="90">
        <v>708</v>
      </c>
      <c r="B709" s="127"/>
      <c r="C709" s="68"/>
      <c r="D709" s="128"/>
      <c r="E709" s="129"/>
      <c r="F709" s="89">
        <f t="shared" ref="F709:F772" si="26">ROUND(D709*E709,2)</f>
        <v>0</v>
      </c>
      <c r="H709" s="90" t="s">
        <v>812</v>
      </c>
      <c r="I709" s="127"/>
      <c r="J709" s="68"/>
      <c r="K709" s="128"/>
      <c r="L709" s="129"/>
      <c r="M709" s="89">
        <f t="shared" si="25"/>
        <v>0</v>
      </c>
    </row>
    <row r="710" spans="1:13" ht="13.5" x14ac:dyDescent="0.2">
      <c r="A710" s="90">
        <v>709</v>
      </c>
      <c r="B710" s="127"/>
      <c r="C710" s="68"/>
      <c r="D710" s="128"/>
      <c r="E710" s="129"/>
      <c r="F710" s="89">
        <f t="shared" si="26"/>
        <v>0</v>
      </c>
      <c r="H710" s="90" t="s">
        <v>813</v>
      </c>
      <c r="I710" s="127"/>
      <c r="J710" s="68"/>
      <c r="K710" s="128"/>
      <c r="L710" s="129"/>
      <c r="M710" s="89">
        <f t="shared" si="25"/>
        <v>0</v>
      </c>
    </row>
    <row r="711" spans="1:13" ht="13.5" x14ac:dyDescent="0.2">
      <c r="A711" s="90">
        <v>710</v>
      </c>
      <c r="B711" s="127"/>
      <c r="C711" s="68"/>
      <c r="D711" s="128"/>
      <c r="E711" s="129"/>
      <c r="F711" s="89">
        <f t="shared" si="26"/>
        <v>0</v>
      </c>
      <c r="H711" s="90" t="s">
        <v>814</v>
      </c>
      <c r="I711" s="127"/>
      <c r="J711" s="68"/>
      <c r="K711" s="128"/>
      <c r="L711" s="129"/>
      <c r="M711" s="89">
        <f t="shared" si="25"/>
        <v>0</v>
      </c>
    </row>
    <row r="712" spans="1:13" ht="13.5" x14ac:dyDescent="0.2">
      <c r="A712" s="90">
        <v>711</v>
      </c>
      <c r="B712" s="127"/>
      <c r="C712" s="68"/>
      <c r="D712" s="128"/>
      <c r="E712" s="129"/>
      <c r="F712" s="89">
        <f t="shared" si="26"/>
        <v>0</v>
      </c>
      <c r="H712" s="90" t="s">
        <v>815</v>
      </c>
      <c r="I712" s="127"/>
      <c r="J712" s="68"/>
      <c r="K712" s="128"/>
      <c r="L712" s="129"/>
      <c r="M712" s="89">
        <f t="shared" si="25"/>
        <v>0</v>
      </c>
    </row>
    <row r="713" spans="1:13" ht="13.5" x14ac:dyDescent="0.2">
      <c r="A713" s="90">
        <v>712</v>
      </c>
      <c r="B713" s="127"/>
      <c r="C713" s="68"/>
      <c r="D713" s="128"/>
      <c r="E713" s="129"/>
      <c r="F713" s="89">
        <f t="shared" si="26"/>
        <v>0</v>
      </c>
      <c r="H713" s="90" t="s">
        <v>816</v>
      </c>
      <c r="I713" s="127"/>
      <c r="J713" s="68"/>
      <c r="K713" s="128"/>
      <c r="L713" s="129"/>
      <c r="M713" s="89">
        <f t="shared" si="25"/>
        <v>0</v>
      </c>
    </row>
    <row r="714" spans="1:13" ht="13.5" x14ac:dyDescent="0.2">
      <c r="A714" s="90">
        <v>713</v>
      </c>
      <c r="B714" s="127"/>
      <c r="C714" s="68"/>
      <c r="D714" s="128"/>
      <c r="E714" s="129"/>
      <c r="F714" s="89">
        <f t="shared" si="26"/>
        <v>0</v>
      </c>
      <c r="H714" s="90" t="s">
        <v>817</v>
      </c>
      <c r="I714" s="127"/>
      <c r="J714" s="68"/>
      <c r="K714" s="128"/>
      <c r="L714" s="129"/>
      <c r="M714" s="89">
        <f t="shared" si="25"/>
        <v>0</v>
      </c>
    </row>
    <row r="715" spans="1:13" ht="13.5" x14ac:dyDescent="0.2">
      <c r="A715" s="90">
        <v>714</v>
      </c>
      <c r="B715" s="127"/>
      <c r="C715" s="68"/>
      <c r="D715" s="128"/>
      <c r="E715" s="129"/>
      <c r="F715" s="89">
        <f t="shared" si="26"/>
        <v>0</v>
      </c>
      <c r="H715" s="90" t="s">
        <v>818</v>
      </c>
      <c r="I715" s="127"/>
      <c r="J715" s="68"/>
      <c r="K715" s="128"/>
      <c r="L715" s="129"/>
      <c r="M715" s="89">
        <f t="shared" si="25"/>
        <v>0</v>
      </c>
    </row>
    <row r="716" spans="1:13" ht="13.5" x14ac:dyDescent="0.2">
      <c r="A716" s="90">
        <v>715</v>
      </c>
      <c r="B716" s="127"/>
      <c r="C716" s="68"/>
      <c r="D716" s="128"/>
      <c r="E716" s="129"/>
      <c r="F716" s="89">
        <f t="shared" si="26"/>
        <v>0</v>
      </c>
      <c r="H716" s="90" t="s">
        <v>819</v>
      </c>
      <c r="I716" s="127"/>
      <c r="J716" s="68"/>
      <c r="K716" s="128"/>
      <c r="L716" s="129"/>
      <c r="M716" s="89">
        <f t="shared" si="25"/>
        <v>0</v>
      </c>
    </row>
    <row r="717" spans="1:13" ht="13.5" x14ac:dyDescent="0.2">
      <c r="A717" s="90">
        <v>716</v>
      </c>
      <c r="B717" s="127"/>
      <c r="C717" s="68"/>
      <c r="D717" s="128"/>
      <c r="E717" s="129"/>
      <c r="F717" s="89">
        <f t="shared" si="26"/>
        <v>0</v>
      </c>
      <c r="H717" s="90" t="s">
        <v>820</v>
      </c>
      <c r="I717" s="127"/>
      <c r="J717" s="68"/>
      <c r="K717" s="128"/>
      <c r="L717" s="129"/>
      <c r="M717" s="89">
        <f t="shared" si="25"/>
        <v>0</v>
      </c>
    </row>
    <row r="718" spans="1:13" ht="13.5" x14ac:dyDescent="0.2">
      <c r="A718" s="90">
        <v>717</v>
      </c>
      <c r="B718" s="127"/>
      <c r="C718" s="68"/>
      <c r="D718" s="128"/>
      <c r="E718" s="129"/>
      <c r="F718" s="89">
        <f t="shared" si="26"/>
        <v>0</v>
      </c>
      <c r="H718" s="90" t="s">
        <v>821</v>
      </c>
      <c r="I718" s="127"/>
      <c r="J718" s="68"/>
      <c r="K718" s="128"/>
      <c r="L718" s="129"/>
      <c r="M718" s="89">
        <f t="shared" si="25"/>
        <v>0</v>
      </c>
    </row>
    <row r="719" spans="1:13" ht="13.5" x14ac:dyDescent="0.2">
      <c r="A719" s="90">
        <v>718</v>
      </c>
      <c r="B719" s="127"/>
      <c r="C719" s="68"/>
      <c r="D719" s="128"/>
      <c r="E719" s="129"/>
      <c r="F719" s="89">
        <f t="shared" si="26"/>
        <v>0</v>
      </c>
      <c r="H719" s="90" t="s">
        <v>822</v>
      </c>
      <c r="I719" s="127"/>
      <c r="J719" s="68"/>
      <c r="K719" s="128"/>
      <c r="L719" s="129"/>
      <c r="M719" s="89">
        <f t="shared" si="25"/>
        <v>0</v>
      </c>
    </row>
    <row r="720" spans="1:13" ht="13.5" x14ac:dyDescent="0.2">
      <c r="A720" s="90">
        <v>719</v>
      </c>
      <c r="B720" s="127"/>
      <c r="C720" s="68"/>
      <c r="D720" s="128"/>
      <c r="E720" s="129"/>
      <c r="F720" s="89">
        <f t="shared" si="26"/>
        <v>0</v>
      </c>
      <c r="H720" s="90" t="s">
        <v>823</v>
      </c>
      <c r="I720" s="127"/>
      <c r="J720" s="68"/>
      <c r="K720" s="128"/>
      <c r="L720" s="129"/>
      <c r="M720" s="89">
        <f t="shared" si="25"/>
        <v>0</v>
      </c>
    </row>
    <row r="721" spans="1:13" ht="13.5" x14ac:dyDescent="0.2">
      <c r="A721" s="90">
        <v>720</v>
      </c>
      <c r="B721" s="127"/>
      <c r="C721" s="68"/>
      <c r="D721" s="128"/>
      <c r="E721" s="129"/>
      <c r="F721" s="89">
        <f t="shared" si="26"/>
        <v>0</v>
      </c>
      <c r="H721" s="90" t="s">
        <v>824</v>
      </c>
      <c r="I721" s="127"/>
      <c r="J721" s="68"/>
      <c r="K721" s="128"/>
      <c r="L721" s="129"/>
      <c r="M721" s="89">
        <f t="shared" si="25"/>
        <v>0</v>
      </c>
    </row>
    <row r="722" spans="1:13" ht="13.5" x14ac:dyDescent="0.2">
      <c r="A722" s="90">
        <v>721</v>
      </c>
      <c r="B722" s="127"/>
      <c r="C722" s="68"/>
      <c r="D722" s="128"/>
      <c r="E722" s="129"/>
      <c r="F722" s="89">
        <f t="shared" si="26"/>
        <v>0</v>
      </c>
      <c r="H722" s="90" t="s">
        <v>825</v>
      </c>
      <c r="I722" s="127"/>
      <c r="J722" s="68"/>
      <c r="K722" s="128"/>
      <c r="L722" s="129"/>
      <c r="M722" s="89">
        <f t="shared" si="25"/>
        <v>0</v>
      </c>
    </row>
    <row r="723" spans="1:13" ht="13.5" x14ac:dyDescent="0.2">
      <c r="A723" s="90">
        <v>722</v>
      </c>
      <c r="B723" s="127"/>
      <c r="C723" s="68"/>
      <c r="D723" s="128"/>
      <c r="E723" s="129"/>
      <c r="F723" s="89">
        <f t="shared" si="26"/>
        <v>0</v>
      </c>
      <c r="H723" s="90" t="s">
        <v>826</v>
      </c>
      <c r="I723" s="127"/>
      <c r="J723" s="68"/>
      <c r="K723" s="128"/>
      <c r="L723" s="129"/>
      <c r="M723" s="89">
        <f t="shared" si="25"/>
        <v>0</v>
      </c>
    </row>
    <row r="724" spans="1:13" ht="13.5" x14ac:dyDescent="0.2">
      <c r="A724" s="90">
        <v>723</v>
      </c>
      <c r="B724" s="127"/>
      <c r="C724" s="68"/>
      <c r="D724" s="128"/>
      <c r="E724" s="129"/>
      <c r="F724" s="89">
        <f t="shared" si="26"/>
        <v>0</v>
      </c>
      <c r="H724" s="90" t="s">
        <v>827</v>
      </c>
      <c r="I724" s="127"/>
      <c r="J724" s="68"/>
      <c r="K724" s="128"/>
      <c r="L724" s="129"/>
      <c r="M724" s="89">
        <f t="shared" si="25"/>
        <v>0</v>
      </c>
    </row>
    <row r="725" spans="1:13" ht="13.5" x14ac:dyDescent="0.2">
      <c r="A725" s="90">
        <v>724</v>
      </c>
      <c r="B725" s="127"/>
      <c r="C725" s="68"/>
      <c r="D725" s="128"/>
      <c r="E725" s="129"/>
      <c r="F725" s="89">
        <f t="shared" si="26"/>
        <v>0</v>
      </c>
      <c r="H725" s="90" t="s">
        <v>828</v>
      </c>
      <c r="I725" s="127"/>
      <c r="J725" s="68"/>
      <c r="K725" s="128"/>
      <c r="L725" s="129"/>
      <c r="M725" s="89">
        <f t="shared" si="25"/>
        <v>0</v>
      </c>
    </row>
    <row r="726" spans="1:13" ht="13.5" x14ac:dyDescent="0.2">
      <c r="A726" s="90">
        <v>725</v>
      </c>
      <c r="B726" s="127"/>
      <c r="C726" s="68"/>
      <c r="D726" s="128"/>
      <c r="E726" s="129"/>
      <c r="F726" s="89">
        <f t="shared" si="26"/>
        <v>0</v>
      </c>
      <c r="H726" s="90" t="s">
        <v>829</v>
      </c>
      <c r="I726" s="127"/>
      <c r="J726" s="68"/>
      <c r="K726" s="128"/>
      <c r="L726" s="129"/>
      <c r="M726" s="89">
        <f t="shared" si="25"/>
        <v>0</v>
      </c>
    </row>
    <row r="727" spans="1:13" ht="13.5" x14ac:dyDescent="0.2">
      <c r="A727" s="90">
        <v>726</v>
      </c>
      <c r="B727" s="127"/>
      <c r="C727" s="68"/>
      <c r="D727" s="128"/>
      <c r="E727" s="129"/>
      <c r="F727" s="89">
        <f t="shared" si="26"/>
        <v>0</v>
      </c>
      <c r="H727" s="90" t="s">
        <v>830</v>
      </c>
      <c r="I727" s="127"/>
      <c r="J727" s="68"/>
      <c r="K727" s="128"/>
      <c r="L727" s="129"/>
      <c r="M727" s="89">
        <f t="shared" si="25"/>
        <v>0</v>
      </c>
    </row>
    <row r="728" spans="1:13" ht="13.5" x14ac:dyDescent="0.2">
      <c r="A728" s="90">
        <v>727</v>
      </c>
      <c r="B728" s="127"/>
      <c r="C728" s="68"/>
      <c r="D728" s="128"/>
      <c r="E728" s="129"/>
      <c r="F728" s="89">
        <f t="shared" si="26"/>
        <v>0</v>
      </c>
      <c r="H728" s="90" t="s">
        <v>831</v>
      </c>
      <c r="I728" s="127"/>
      <c r="J728" s="68"/>
      <c r="K728" s="128"/>
      <c r="L728" s="129"/>
      <c r="M728" s="89">
        <f t="shared" si="25"/>
        <v>0</v>
      </c>
    </row>
    <row r="729" spans="1:13" ht="13.5" x14ac:dyDescent="0.2">
      <c r="A729" s="90">
        <v>728</v>
      </c>
      <c r="B729" s="127"/>
      <c r="C729" s="68"/>
      <c r="D729" s="128"/>
      <c r="E729" s="129"/>
      <c r="F729" s="89">
        <f t="shared" si="26"/>
        <v>0</v>
      </c>
      <c r="H729" s="90" t="s">
        <v>832</v>
      </c>
      <c r="I729" s="127"/>
      <c r="J729" s="68"/>
      <c r="K729" s="128"/>
      <c r="L729" s="129"/>
      <c r="M729" s="89">
        <f t="shared" si="25"/>
        <v>0</v>
      </c>
    </row>
    <row r="730" spans="1:13" ht="13.5" x14ac:dyDescent="0.2">
      <c r="A730" s="90">
        <v>729</v>
      </c>
      <c r="B730" s="127"/>
      <c r="C730" s="68"/>
      <c r="D730" s="128"/>
      <c r="E730" s="129"/>
      <c r="F730" s="89">
        <f t="shared" si="26"/>
        <v>0</v>
      </c>
      <c r="H730" s="90" t="s">
        <v>833</v>
      </c>
      <c r="I730" s="127"/>
      <c r="J730" s="68"/>
      <c r="K730" s="128"/>
      <c r="L730" s="129"/>
      <c r="M730" s="89">
        <f t="shared" si="25"/>
        <v>0</v>
      </c>
    </row>
    <row r="731" spans="1:13" ht="13.5" x14ac:dyDescent="0.2">
      <c r="A731" s="90">
        <v>730</v>
      </c>
      <c r="B731" s="127"/>
      <c r="C731" s="68"/>
      <c r="D731" s="128"/>
      <c r="E731" s="129"/>
      <c r="F731" s="89">
        <f t="shared" si="26"/>
        <v>0</v>
      </c>
      <c r="H731" s="90" t="s">
        <v>834</v>
      </c>
      <c r="I731" s="127"/>
      <c r="J731" s="68"/>
      <c r="K731" s="128"/>
      <c r="L731" s="129"/>
      <c r="M731" s="89">
        <f t="shared" si="25"/>
        <v>0</v>
      </c>
    </row>
    <row r="732" spans="1:13" ht="13.5" x14ac:dyDescent="0.2">
      <c r="A732" s="90">
        <v>731</v>
      </c>
      <c r="B732" s="127"/>
      <c r="C732" s="68"/>
      <c r="D732" s="128"/>
      <c r="E732" s="129"/>
      <c r="F732" s="89">
        <f t="shared" si="26"/>
        <v>0</v>
      </c>
      <c r="H732" s="90" t="s">
        <v>835</v>
      </c>
      <c r="I732" s="127"/>
      <c r="J732" s="68"/>
      <c r="K732" s="128"/>
      <c r="L732" s="129"/>
      <c r="M732" s="89">
        <f t="shared" si="25"/>
        <v>0</v>
      </c>
    </row>
    <row r="733" spans="1:13" ht="13.5" x14ac:dyDescent="0.2">
      <c r="A733" s="90">
        <v>732</v>
      </c>
      <c r="B733" s="127"/>
      <c r="C733" s="68"/>
      <c r="D733" s="128"/>
      <c r="E733" s="129"/>
      <c r="F733" s="89">
        <f t="shared" si="26"/>
        <v>0</v>
      </c>
      <c r="H733" s="90" t="s">
        <v>836</v>
      </c>
      <c r="I733" s="127"/>
      <c r="J733" s="68"/>
      <c r="K733" s="128"/>
      <c r="L733" s="129"/>
      <c r="M733" s="89">
        <f t="shared" si="25"/>
        <v>0</v>
      </c>
    </row>
    <row r="734" spans="1:13" ht="13.5" x14ac:dyDescent="0.2">
      <c r="A734" s="90">
        <v>733</v>
      </c>
      <c r="B734" s="127"/>
      <c r="C734" s="68"/>
      <c r="D734" s="128"/>
      <c r="E734" s="129"/>
      <c r="F734" s="89">
        <f t="shared" si="26"/>
        <v>0</v>
      </c>
      <c r="H734" s="90" t="s">
        <v>837</v>
      </c>
      <c r="I734" s="127"/>
      <c r="J734" s="68"/>
      <c r="K734" s="128"/>
      <c r="L734" s="129"/>
      <c r="M734" s="89">
        <f t="shared" si="25"/>
        <v>0</v>
      </c>
    </row>
    <row r="735" spans="1:13" ht="13.5" x14ac:dyDescent="0.2">
      <c r="A735" s="90">
        <v>734</v>
      </c>
      <c r="B735" s="127"/>
      <c r="C735" s="68"/>
      <c r="D735" s="128"/>
      <c r="E735" s="129"/>
      <c r="F735" s="89">
        <f t="shared" si="26"/>
        <v>0</v>
      </c>
      <c r="H735" s="90" t="s">
        <v>838</v>
      </c>
      <c r="I735" s="127"/>
      <c r="J735" s="68"/>
      <c r="K735" s="128"/>
      <c r="L735" s="129"/>
      <c r="M735" s="89">
        <f t="shared" si="25"/>
        <v>0</v>
      </c>
    </row>
    <row r="736" spans="1:13" ht="13.5" x14ac:dyDescent="0.2">
      <c r="A736" s="90">
        <v>735</v>
      </c>
      <c r="B736" s="127"/>
      <c r="C736" s="68"/>
      <c r="D736" s="128"/>
      <c r="E736" s="129"/>
      <c r="F736" s="89">
        <f t="shared" si="26"/>
        <v>0</v>
      </c>
      <c r="H736" s="90" t="s">
        <v>839</v>
      </c>
      <c r="I736" s="127"/>
      <c r="J736" s="68"/>
      <c r="K736" s="128"/>
      <c r="L736" s="129"/>
      <c r="M736" s="89">
        <f t="shared" si="25"/>
        <v>0</v>
      </c>
    </row>
    <row r="737" spans="1:13" ht="13.5" x14ac:dyDescent="0.2">
      <c r="A737" s="90">
        <v>736</v>
      </c>
      <c r="B737" s="127"/>
      <c r="C737" s="68"/>
      <c r="D737" s="128"/>
      <c r="E737" s="129"/>
      <c r="F737" s="89">
        <f t="shared" si="26"/>
        <v>0</v>
      </c>
      <c r="H737" s="90" t="s">
        <v>840</v>
      </c>
      <c r="I737" s="127"/>
      <c r="J737" s="68"/>
      <c r="K737" s="128"/>
      <c r="L737" s="129"/>
      <c r="M737" s="89">
        <f t="shared" si="25"/>
        <v>0</v>
      </c>
    </row>
    <row r="738" spans="1:13" ht="13.5" x14ac:dyDescent="0.2">
      <c r="A738" s="90">
        <v>737</v>
      </c>
      <c r="B738" s="127"/>
      <c r="C738" s="68"/>
      <c r="D738" s="128"/>
      <c r="E738" s="129"/>
      <c r="F738" s="89">
        <f t="shared" si="26"/>
        <v>0</v>
      </c>
      <c r="H738" s="90" t="s">
        <v>841</v>
      </c>
      <c r="I738" s="127"/>
      <c r="J738" s="68"/>
      <c r="K738" s="128"/>
      <c r="L738" s="129"/>
      <c r="M738" s="89">
        <f t="shared" si="25"/>
        <v>0</v>
      </c>
    </row>
    <row r="739" spans="1:13" ht="13.5" x14ac:dyDescent="0.2">
      <c r="A739" s="90">
        <v>738</v>
      </c>
      <c r="B739" s="127"/>
      <c r="C739" s="68"/>
      <c r="D739" s="128"/>
      <c r="E739" s="129"/>
      <c r="F739" s="89">
        <f t="shared" si="26"/>
        <v>0</v>
      </c>
      <c r="H739" s="90" t="s">
        <v>842</v>
      </c>
      <c r="I739" s="127"/>
      <c r="J739" s="68"/>
      <c r="K739" s="128"/>
      <c r="L739" s="129"/>
      <c r="M739" s="89">
        <f t="shared" si="25"/>
        <v>0</v>
      </c>
    </row>
    <row r="740" spans="1:13" ht="13.5" x14ac:dyDescent="0.2">
      <c r="A740" s="90">
        <v>739</v>
      </c>
      <c r="B740" s="127"/>
      <c r="C740" s="68"/>
      <c r="D740" s="128"/>
      <c r="E740" s="129"/>
      <c r="F740" s="89">
        <f t="shared" si="26"/>
        <v>0</v>
      </c>
      <c r="H740" s="90" t="s">
        <v>843</v>
      </c>
      <c r="I740" s="127"/>
      <c r="J740" s="68"/>
      <c r="K740" s="128"/>
      <c r="L740" s="129"/>
      <c r="M740" s="89">
        <f t="shared" si="25"/>
        <v>0</v>
      </c>
    </row>
    <row r="741" spans="1:13" ht="13.5" x14ac:dyDescent="0.2">
      <c r="A741" s="90">
        <v>740</v>
      </c>
      <c r="B741" s="127"/>
      <c r="C741" s="68"/>
      <c r="D741" s="128"/>
      <c r="E741" s="129"/>
      <c r="F741" s="89">
        <f t="shared" si="26"/>
        <v>0</v>
      </c>
      <c r="H741" s="90" t="s">
        <v>844</v>
      </c>
      <c r="I741" s="127"/>
      <c r="J741" s="68"/>
      <c r="K741" s="128"/>
      <c r="L741" s="129"/>
      <c r="M741" s="89">
        <f t="shared" si="25"/>
        <v>0</v>
      </c>
    </row>
    <row r="742" spans="1:13" ht="13.5" x14ac:dyDescent="0.2">
      <c r="A742" s="90">
        <v>741</v>
      </c>
      <c r="B742" s="127"/>
      <c r="C742" s="68"/>
      <c r="D742" s="128"/>
      <c r="E742" s="129"/>
      <c r="F742" s="89">
        <f t="shared" si="26"/>
        <v>0</v>
      </c>
      <c r="H742" s="90" t="s">
        <v>845</v>
      </c>
      <c r="I742" s="127"/>
      <c r="J742" s="68"/>
      <c r="K742" s="128"/>
      <c r="L742" s="129"/>
      <c r="M742" s="89">
        <f t="shared" si="25"/>
        <v>0</v>
      </c>
    </row>
    <row r="743" spans="1:13" ht="13.5" x14ac:dyDescent="0.2">
      <c r="A743" s="90">
        <v>742</v>
      </c>
      <c r="B743" s="127"/>
      <c r="C743" s="68"/>
      <c r="D743" s="128"/>
      <c r="E743" s="129"/>
      <c r="F743" s="89">
        <f t="shared" si="26"/>
        <v>0</v>
      </c>
      <c r="H743" s="90" t="s">
        <v>846</v>
      </c>
      <c r="I743" s="127"/>
      <c r="J743" s="68"/>
      <c r="K743" s="128"/>
      <c r="L743" s="129"/>
      <c r="M743" s="89">
        <f t="shared" si="25"/>
        <v>0</v>
      </c>
    </row>
    <row r="744" spans="1:13" ht="13.5" x14ac:dyDescent="0.2">
      <c r="A744" s="90">
        <v>743</v>
      </c>
      <c r="B744" s="127"/>
      <c r="C744" s="68"/>
      <c r="D744" s="128"/>
      <c r="E744" s="129"/>
      <c r="F744" s="89">
        <f t="shared" si="26"/>
        <v>0</v>
      </c>
      <c r="H744" s="90" t="s">
        <v>847</v>
      </c>
      <c r="I744" s="127"/>
      <c r="J744" s="68"/>
      <c r="K744" s="128"/>
      <c r="L744" s="129"/>
      <c r="M744" s="89">
        <f t="shared" si="25"/>
        <v>0</v>
      </c>
    </row>
    <row r="745" spans="1:13" ht="13.5" x14ac:dyDescent="0.2">
      <c r="A745" s="90">
        <v>744</v>
      </c>
      <c r="B745" s="127"/>
      <c r="C745" s="68"/>
      <c r="D745" s="128"/>
      <c r="E745" s="129"/>
      <c r="F745" s="89">
        <f t="shared" si="26"/>
        <v>0</v>
      </c>
      <c r="H745" s="90" t="s">
        <v>848</v>
      </c>
      <c r="I745" s="127"/>
      <c r="J745" s="68"/>
      <c r="K745" s="128"/>
      <c r="L745" s="129"/>
      <c r="M745" s="89">
        <f t="shared" si="25"/>
        <v>0</v>
      </c>
    </row>
    <row r="746" spans="1:13" ht="13.5" x14ac:dyDescent="0.2">
      <c r="A746" s="90">
        <v>745</v>
      </c>
      <c r="B746" s="127"/>
      <c r="C746" s="68"/>
      <c r="D746" s="128"/>
      <c r="E746" s="129"/>
      <c r="F746" s="89">
        <f t="shared" si="26"/>
        <v>0</v>
      </c>
      <c r="H746" s="90" t="s">
        <v>849</v>
      </c>
      <c r="I746" s="127"/>
      <c r="J746" s="68"/>
      <c r="K746" s="128"/>
      <c r="L746" s="129"/>
      <c r="M746" s="89">
        <f t="shared" si="25"/>
        <v>0</v>
      </c>
    </row>
    <row r="747" spans="1:13" ht="13.5" x14ac:dyDescent="0.2">
      <c r="A747" s="90">
        <v>746</v>
      </c>
      <c r="B747" s="127"/>
      <c r="C747" s="68"/>
      <c r="D747" s="128"/>
      <c r="E747" s="129"/>
      <c r="F747" s="89">
        <f t="shared" si="26"/>
        <v>0</v>
      </c>
      <c r="H747" s="90" t="s">
        <v>850</v>
      </c>
      <c r="I747" s="127"/>
      <c r="J747" s="68"/>
      <c r="K747" s="128"/>
      <c r="L747" s="129"/>
      <c r="M747" s="89">
        <f t="shared" si="25"/>
        <v>0</v>
      </c>
    </row>
    <row r="748" spans="1:13" ht="13.5" x14ac:dyDescent="0.2">
      <c r="A748" s="90">
        <v>747</v>
      </c>
      <c r="B748" s="127"/>
      <c r="C748" s="68"/>
      <c r="D748" s="128"/>
      <c r="E748" s="129"/>
      <c r="F748" s="89">
        <f t="shared" si="26"/>
        <v>0</v>
      </c>
      <c r="H748" s="90" t="s">
        <v>851</v>
      </c>
      <c r="I748" s="127"/>
      <c r="J748" s="68"/>
      <c r="K748" s="128"/>
      <c r="L748" s="129"/>
      <c r="M748" s="89">
        <f t="shared" si="25"/>
        <v>0</v>
      </c>
    </row>
    <row r="749" spans="1:13" ht="13.5" x14ac:dyDescent="0.2">
      <c r="A749" s="90">
        <v>748</v>
      </c>
      <c r="B749" s="127"/>
      <c r="C749" s="68"/>
      <c r="D749" s="128"/>
      <c r="E749" s="129"/>
      <c r="F749" s="89">
        <f t="shared" si="26"/>
        <v>0</v>
      </c>
      <c r="H749" s="90" t="s">
        <v>852</v>
      </c>
      <c r="I749" s="127"/>
      <c r="J749" s="68"/>
      <c r="K749" s="128"/>
      <c r="L749" s="129"/>
      <c r="M749" s="89">
        <f t="shared" si="25"/>
        <v>0</v>
      </c>
    </row>
    <row r="750" spans="1:13" ht="13.5" x14ac:dyDescent="0.2">
      <c r="A750" s="90">
        <v>749</v>
      </c>
      <c r="B750" s="127"/>
      <c r="C750" s="68"/>
      <c r="D750" s="128"/>
      <c r="E750" s="129"/>
      <c r="F750" s="89">
        <f t="shared" si="26"/>
        <v>0</v>
      </c>
      <c r="H750" s="90" t="s">
        <v>853</v>
      </c>
      <c r="I750" s="127"/>
      <c r="J750" s="68"/>
      <c r="K750" s="128"/>
      <c r="L750" s="129"/>
      <c r="M750" s="89">
        <f t="shared" si="25"/>
        <v>0</v>
      </c>
    </row>
    <row r="751" spans="1:13" ht="13.5" x14ac:dyDescent="0.2">
      <c r="A751" s="90">
        <v>750</v>
      </c>
      <c r="B751" s="127"/>
      <c r="C751" s="68"/>
      <c r="D751" s="128"/>
      <c r="E751" s="129"/>
      <c r="F751" s="89">
        <f t="shared" si="26"/>
        <v>0</v>
      </c>
      <c r="H751" s="90" t="s">
        <v>854</v>
      </c>
      <c r="I751" s="127"/>
      <c r="J751" s="68"/>
      <c r="K751" s="128"/>
      <c r="L751" s="129"/>
      <c r="M751" s="89">
        <f t="shared" si="25"/>
        <v>0</v>
      </c>
    </row>
    <row r="752" spans="1:13" ht="13.5" x14ac:dyDescent="0.2">
      <c r="A752" s="90">
        <v>751</v>
      </c>
      <c r="B752" s="127"/>
      <c r="C752" s="68"/>
      <c r="D752" s="128"/>
      <c r="E752" s="129"/>
      <c r="F752" s="89">
        <f t="shared" si="26"/>
        <v>0</v>
      </c>
      <c r="H752" s="90" t="s">
        <v>855</v>
      </c>
      <c r="I752" s="127"/>
      <c r="J752" s="68"/>
      <c r="K752" s="128"/>
      <c r="L752" s="129"/>
      <c r="M752" s="89">
        <f t="shared" si="25"/>
        <v>0</v>
      </c>
    </row>
    <row r="753" spans="1:13" ht="13.5" x14ac:dyDescent="0.2">
      <c r="A753" s="90">
        <v>752</v>
      </c>
      <c r="B753" s="127"/>
      <c r="C753" s="68"/>
      <c r="D753" s="128"/>
      <c r="E753" s="129"/>
      <c r="F753" s="89">
        <f t="shared" si="26"/>
        <v>0</v>
      </c>
      <c r="H753" s="90" t="s">
        <v>856</v>
      </c>
      <c r="I753" s="127"/>
      <c r="J753" s="68"/>
      <c r="K753" s="128"/>
      <c r="L753" s="129"/>
      <c r="M753" s="89">
        <f t="shared" si="25"/>
        <v>0</v>
      </c>
    </row>
    <row r="754" spans="1:13" ht="13.5" x14ac:dyDescent="0.2">
      <c r="A754" s="90">
        <v>753</v>
      </c>
      <c r="B754" s="127"/>
      <c r="C754" s="68"/>
      <c r="D754" s="128"/>
      <c r="E754" s="129"/>
      <c r="F754" s="89">
        <f t="shared" si="26"/>
        <v>0</v>
      </c>
      <c r="H754" s="90" t="s">
        <v>857</v>
      </c>
      <c r="I754" s="127"/>
      <c r="J754" s="68"/>
      <c r="K754" s="128"/>
      <c r="L754" s="129"/>
      <c r="M754" s="89">
        <f t="shared" si="25"/>
        <v>0</v>
      </c>
    </row>
    <row r="755" spans="1:13" ht="13.5" x14ac:dyDescent="0.2">
      <c r="A755" s="90">
        <v>754</v>
      </c>
      <c r="B755" s="127"/>
      <c r="C755" s="68"/>
      <c r="D755" s="128"/>
      <c r="E755" s="129"/>
      <c r="F755" s="89">
        <f t="shared" si="26"/>
        <v>0</v>
      </c>
      <c r="H755" s="90" t="s">
        <v>858</v>
      </c>
      <c r="I755" s="127"/>
      <c r="J755" s="68"/>
      <c r="K755" s="128"/>
      <c r="L755" s="129"/>
      <c r="M755" s="89">
        <f t="shared" si="25"/>
        <v>0</v>
      </c>
    </row>
    <row r="756" spans="1:13" ht="13.5" x14ac:dyDescent="0.2">
      <c r="A756" s="90">
        <v>755</v>
      </c>
      <c r="B756" s="127"/>
      <c r="C756" s="68"/>
      <c r="D756" s="128"/>
      <c r="E756" s="129"/>
      <c r="F756" s="89">
        <f t="shared" si="26"/>
        <v>0</v>
      </c>
      <c r="H756" s="90" t="s">
        <v>859</v>
      </c>
      <c r="I756" s="127"/>
      <c r="J756" s="68"/>
      <c r="K756" s="128"/>
      <c r="L756" s="129"/>
      <c r="M756" s="89">
        <f t="shared" si="25"/>
        <v>0</v>
      </c>
    </row>
    <row r="757" spans="1:13" ht="13.5" x14ac:dyDescent="0.2">
      <c r="A757" s="90">
        <v>756</v>
      </c>
      <c r="B757" s="127"/>
      <c r="C757" s="68"/>
      <c r="D757" s="128"/>
      <c r="E757" s="129"/>
      <c r="F757" s="89">
        <f t="shared" si="26"/>
        <v>0</v>
      </c>
      <c r="H757" s="90" t="s">
        <v>860</v>
      </c>
      <c r="I757" s="127"/>
      <c r="J757" s="68"/>
      <c r="K757" s="128"/>
      <c r="L757" s="129"/>
      <c r="M757" s="89">
        <f t="shared" si="25"/>
        <v>0</v>
      </c>
    </row>
    <row r="758" spans="1:13" ht="13.5" x14ac:dyDescent="0.2">
      <c r="A758" s="90">
        <v>757</v>
      </c>
      <c r="B758" s="127"/>
      <c r="C758" s="68"/>
      <c r="D758" s="128"/>
      <c r="E758" s="129"/>
      <c r="F758" s="89">
        <f t="shared" si="26"/>
        <v>0</v>
      </c>
      <c r="H758" s="90" t="s">
        <v>861</v>
      </c>
      <c r="I758" s="127"/>
      <c r="J758" s="68"/>
      <c r="K758" s="128"/>
      <c r="L758" s="129"/>
      <c r="M758" s="89">
        <f t="shared" si="25"/>
        <v>0</v>
      </c>
    </row>
    <row r="759" spans="1:13" ht="13.5" x14ac:dyDescent="0.2">
      <c r="A759" s="90">
        <v>758</v>
      </c>
      <c r="B759" s="127"/>
      <c r="C759" s="68"/>
      <c r="D759" s="128"/>
      <c r="E759" s="129"/>
      <c r="F759" s="89">
        <f t="shared" si="26"/>
        <v>0</v>
      </c>
      <c r="H759" s="90" t="s">
        <v>862</v>
      </c>
      <c r="I759" s="127"/>
      <c r="J759" s="68"/>
      <c r="K759" s="128"/>
      <c r="L759" s="129"/>
      <c r="M759" s="89">
        <f t="shared" si="25"/>
        <v>0</v>
      </c>
    </row>
    <row r="760" spans="1:13" ht="13.5" x14ac:dyDescent="0.2">
      <c r="A760" s="90">
        <v>759</v>
      </c>
      <c r="B760" s="127"/>
      <c r="C760" s="68"/>
      <c r="D760" s="128"/>
      <c r="E760" s="129"/>
      <c r="F760" s="89">
        <f t="shared" si="26"/>
        <v>0</v>
      </c>
      <c r="H760" s="90" t="s">
        <v>863</v>
      </c>
      <c r="I760" s="127"/>
      <c r="J760" s="68"/>
      <c r="K760" s="128"/>
      <c r="L760" s="129"/>
      <c r="M760" s="89">
        <f t="shared" si="25"/>
        <v>0</v>
      </c>
    </row>
    <row r="761" spans="1:13" ht="13.5" x14ac:dyDescent="0.2">
      <c r="A761" s="90">
        <v>760</v>
      </c>
      <c r="B761" s="127"/>
      <c r="C761" s="68"/>
      <c r="D761" s="128"/>
      <c r="E761" s="129"/>
      <c r="F761" s="89">
        <f t="shared" si="26"/>
        <v>0</v>
      </c>
      <c r="H761" s="90" t="s">
        <v>864</v>
      </c>
      <c r="I761" s="127"/>
      <c r="J761" s="68"/>
      <c r="K761" s="128"/>
      <c r="L761" s="129"/>
      <c r="M761" s="89">
        <f t="shared" si="25"/>
        <v>0</v>
      </c>
    </row>
    <row r="762" spans="1:13" ht="13.5" x14ac:dyDescent="0.2">
      <c r="A762" s="90">
        <v>761</v>
      </c>
      <c r="B762" s="127"/>
      <c r="C762" s="68"/>
      <c r="D762" s="128"/>
      <c r="E762" s="129"/>
      <c r="F762" s="89">
        <f t="shared" si="26"/>
        <v>0</v>
      </c>
      <c r="H762" s="90" t="s">
        <v>865</v>
      </c>
      <c r="I762" s="127"/>
      <c r="J762" s="68"/>
      <c r="K762" s="128"/>
      <c r="L762" s="129"/>
      <c r="M762" s="89">
        <f t="shared" si="25"/>
        <v>0</v>
      </c>
    </row>
    <row r="763" spans="1:13" ht="13.5" x14ac:dyDescent="0.2">
      <c r="A763" s="90">
        <v>762</v>
      </c>
      <c r="B763" s="127"/>
      <c r="C763" s="68"/>
      <c r="D763" s="128"/>
      <c r="E763" s="129"/>
      <c r="F763" s="89">
        <f t="shared" si="26"/>
        <v>0</v>
      </c>
      <c r="H763" s="90" t="s">
        <v>866</v>
      </c>
      <c r="I763" s="127"/>
      <c r="J763" s="68"/>
      <c r="K763" s="128"/>
      <c r="L763" s="129"/>
      <c r="M763" s="89">
        <f t="shared" si="25"/>
        <v>0</v>
      </c>
    </row>
    <row r="764" spans="1:13" ht="13.5" x14ac:dyDescent="0.2">
      <c r="A764" s="90">
        <v>763</v>
      </c>
      <c r="B764" s="127"/>
      <c r="C764" s="68"/>
      <c r="D764" s="128"/>
      <c r="E764" s="129"/>
      <c r="F764" s="89">
        <f t="shared" si="26"/>
        <v>0</v>
      </c>
      <c r="H764" s="90" t="s">
        <v>867</v>
      </c>
      <c r="I764" s="127"/>
      <c r="J764" s="68"/>
      <c r="K764" s="128"/>
      <c r="L764" s="129"/>
      <c r="M764" s="89">
        <f t="shared" si="25"/>
        <v>0</v>
      </c>
    </row>
    <row r="765" spans="1:13" ht="13.5" x14ac:dyDescent="0.2">
      <c r="A765" s="90">
        <v>764</v>
      </c>
      <c r="B765" s="127"/>
      <c r="C765" s="68"/>
      <c r="D765" s="128"/>
      <c r="E765" s="129"/>
      <c r="F765" s="89">
        <f t="shared" si="26"/>
        <v>0</v>
      </c>
      <c r="H765" s="90" t="s">
        <v>868</v>
      </c>
      <c r="I765" s="127"/>
      <c r="J765" s="68"/>
      <c r="K765" s="128"/>
      <c r="L765" s="129"/>
      <c r="M765" s="89">
        <f t="shared" si="25"/>
        <v>0</v>
      </c>
    </row>
    <row r="766" spans="1:13" ht="13.5" x14ac:dyDescent="0.2">
      <c r="A766" s="90">
        <v>765</v>
      </c>
      <c r="B766" s="127"/>
      <c r="C766" s="68"/>
      <c r="D766" s="128"/>
      <c r="E766" s="129"/>
      <c r="F766" s="89">
        <f t="shared" si="26"/>
        <v>0</v>
      </c>
      <c r="H766" s="90" t="s">
        <v>869</v>
      </c>
      <c r="I766" s="127"/>
      <c r="J766" s="68"/>
      <c r="K766" s="128"/>
      <c r="L766" s="129"/>
      <c r="M766" s="89">
        <f t="shared" si="25"/>
        <v>0</v>
      </c>
    </row>
    <row r="767" spans="1:13" ht="13.5" x14ac:dyDescent="0.2">
      <c r="A767" s="90">
        <v>766</v>
      </c>
      <c r="B767" s="127"/>
      <c r="C767" s="68"/>
      <c r="D767" s="128"/>
      <c r="E767" s="129"/>
      <c r="F767" s="89">
        <f t="shared" si="26"/>
        <v>0</v>
      </c>
      <c r="H767" s="90" t="s">
        <v>870</v>
      </c>
      <c r="I767" s="127"/>
      <c r="J767" s="68"/>
      <c r="K767" s="128"/>
      <c r="L767" s="129"/>
      <c r="M767" s="89">
        <f t="shared" si="25"/>
        <v>0</v>
      </c>
    </row>
    <row r="768" spans="1:13" ht="13.5" x14ac:dyDescent="0.2">
      <c r="A768" s="90">
        <v>767</v>
      </c>
      <c r="B768" s="127"/>
      <c r="C768" s="68"/>
      <c r="D768" s="128"/>
      <c r="E768" s="129"/>
      <c r="F768" s="89">
        <f t="shared" si="26"/>
        <v>0</v>
      </c>
      <c r="H768" s="90" t="s">
        <v>871</v>
      </c>
      <c r="I768" s="127"/>
      <c r="J768" s="68"/>
      <c r="K768" s="128"/>
      <c r="L768" s="129"/>
      <c r="M768" s="89">
        <f t="shared" si="25"/>
        <v>0</v>
      </c>
    </row>
    <row r="769" spans="1:13" ht="13.5" x14ac:dyDescent="0.2">
      <c r="A769" s="90">
        <v>768</v>
      </c>
      <c r="B769" s="127"/>
      <c r="C769" s="68"/>
      <c r="D769" s="128"/>
      <c r="E769" s="129"/>
      <c r="F769" s="89">
        <f t="shared" si="26"/>
        <v>0</v>
      </c>
      <c r="H769" s="90" t="s">
        <v>872</v>
      </c>
      <c r="I769" s="127"/>
      <c r="J769" s="68"/>
      <c r="K769" s="128"/>
      <c r="L769" s="129"/>
      <c r="M769" s="89">
        <f t="shared" si="25"/>
        <v>0</v>
      </c>
    </row>
    <row r="770" spans="1:13" ht="13.5" x14ac:dyDescent="0.2">
      <c r="A770" s="90">
        <v>769</v>
      </c>
      <c r="B770" s="127"/>
      <c r="C770" s="68"/>
      <c r="D770" s="128"/>
      <c r="E770" s="129"/>
      <c r="F770" s="89">
        <f t="shared" si="26"/>
        <v>0</v>
      </c>
      <c r="H770" s="90" t="s">
        <v>873</v>
      </c>
      <c r="I770" s="127"/>
      <c r="J770" s="68"/>
      <c r="K770" s="128"/>
      <c r="L770" s="129"/>
      <c r="M770" s="89">
        <f t="shared" ref="M770:M833" si="27">ROUND(K770*L770,2)</f>
        <v>0</v>
      </c>
    </row>
    <row r="771" spans="1:13" ht="13.5" x14ac:dyDescent="0.2">
      <c r="A771" s="90">
        <v>770</v>
      </c>
      <c r="B771" s="127"/>
      <c r="C771" s="68"/>
      <c r="D771" s="128"/>
      <c r="E771" s="129"/>
      <c r="F771" s="89">
        <f t="shared" si="26"/>
        <v>0</v>
      </c>
      <c r="H771" s="90" t="s">
        <v>874</v>
      </c>
      <c r="I771" s="127"/>
      <c r="J771" s="68"/>
      <c r="K771" s="128"/>
      <c r="L771" s="129"/>
      <c r="M771" s="89">
        <f t="shared" si="27"/>
        <v>0</v>
      </c>
    </row>
    <row r="772" spans="1:13" ht="13.5" x14ac:dyDescent="0.2">
      <c r="A772" s="90">
        <v>771</v>
      </c>
      <c r="B772" s="127"/>
      <c r="C772" s="68"/>
      <c r="D772" s="128"/>
      <c r="E772" s="129"/>
      <c r="F772" s="89">
        <f t="shared" si="26"/>
        <v>0</v>
      </c>
      <c r="H772" s="90" t="s">
        <v>875</v>
      </c>
      <c r="I772" s="127"/>
      <c r="J772" s="68"/>
      <c r="K772" s="128"/>
      <c r="L772" s="129"/>
      <c r="M772" s="89">
        <f t="shared" si="27"/>
        <v>0</v>
      </c>
    </row>
    <row r="773" spans="1:13" ht="13.5" x14ac:dyDescent="0.2">
      <c r="A773" s="90">
        <v>772</v>
      </c>
      <c r="B773" s="127"/>
      <c r="C773" s="68"/>
      <c r="D773" s="128"/>
      <c r="E773" s="129"/>
      <c r="F773" s="89">
        <f t="shared" ref="F773:F836" si="28">ROUND(D773*E773,2)</f>
        <v>0</v>
      </c>
      <c r="H773" s="90" t="s">
        <v>876</v>
      </c>
      <c r="I773" s="127"/>
      <c r="J773" s="68"/>
      <c r="K773" s="128"/>
      <c r="L773" s="129"/>
      <c r="M773" s="89">
        <f t="shared" si="27"/>
        <v>0</v>
      </c>
    </row>
    <row r="774" spans="1:13" ht="13.5" x14ac:dyDescent="0.2">
      <c r="A774" s="90">
        <v>773</v>
      </c>
      <c r="B774" s="127"/>
      <c r="C774" s="68"/>
      <c r="D774" s="128"/>
      <c r="E774" s="129"/>
      <c r="F774" s="89">
        <f t="shared" si="28"/>
        <v>0</v>
      </c>
      <c r="H774" s="90" t="s">
        <v>877</v>
      </c>
      <c r="I774" s="127"/>
      <c r="J774" s="68"/>
      <c r="K774" s="128"/>
      <c r="L774" s="129"/>
      <c r="M774" s="89">
        <f t="shared" si="27"/>
        <v>0</v>
      </c>
    </row>
    <row r="775" spans="1:13" ht="13.5" x14ac:dyDescent="0.2">
      <c r="A775" s="90">
        <v>774</v>
      </c>
      <c r="B775" s="127"/>
      <c r="C775" s="68"/>
      <c r="D775" s="128"/>
      <c r="E775" s="129"/>
      <c r="F775" s="89">
        <f t="shared" si="28"/>
        <v>0</v>
      </c>
      <c r="H775" s="90" t="s">
        <v>878</v>
      </c>
      <c r="I775" s="127"/>
      <c r="J775" s="68"/>
      <c r="K775" s="128"/>
      <c r="L775" s="129"/>
      <c r="M775" s="89">
        <f t="shared" si="27"/>
        <v>0</v>
      </c>
    </row>
    <row r="776" spans="1:13" ht="13.5" x14ac:dyDescent="0.2">
      <c r="A776" s="90">
        <v>775</v>
      </c>
      <c r="B776" s="127"/>
      <c r="C776" s="68"/>
      <c r="D776" s="128"/>
      <c r="E776" s="129"/>
      <c r="F776" s="89">
        <f t="shared" si="28"/>
        <v>0</v>
      </c>
      <c r="H776" s="90" t="s">
        <v>879</v>
      </c>
      <c r="I776" s="127"/>
      <c r="J776" s="68"/>
      <c r="K776" s="128"/>
      <c r="L776" s="129"/>
      <c r="M776" s="89">
        <f t="shared" si="27"/>
        <v>0</v>
      </c>
    </row>
    <row r="777" spans="1:13" ht="13.5" x14ac:dyDescent="0.2">
      <c r="A777" s="90">
        <v>776</v>
      </c>
      <c r="B777" s="127"/>
      <c r="C777" s="68"/>
      <c r="D777" s="128"/>
      <c r="E777" s="129"/>
      <c r="F777" s="89">
        <f t="shared" si="28"/>
        <v>0</v>
      </c>
      <c r="H777" s="90" t="s">
        <v>880</v>
      </c>
      <c r="I777" s="127"/>
      <c r="J777" s="68"/>
      <c r="K777" s="128"/>
      <c r="L777" s="129"/>
      <c r="M777" s="89">
        <f t="shared" si="27"/>
        <v>0</v>
      </c>
    </row>
    <row r="778" spans="1:13" ht="13.5" x14ac:dyDescent="0.2">
      <c r="A778" s="90">
        <v>777</v>
      </c>
      <c r="B778" s="127"/>
      <c r="C778" s="68"/>
      <c r="D778" s="128"/>
      <c r="E778" s="129"/>
      <c r="F778" s="89">
        <f t="shared" si="28"/>
        <v>0</v>
      </c>
      <c r="H778" s="90" t="s">
        <v>881</v>
      </c>
      <c r="I778" s="127"/>
      <c r="J778" s="68"/>
      <c r="K778" s="128"/>
      <c r="L778" s="129"/>
      <c r="M778" s="89">
        <f t="shared" si="27"/>
        <v>0</v>
      </c>
    </row>
    <row r="779" spans="1:13" ht="13.5" x14ac:dyDescent="0.2">
      <c r="A779" s="90">
        <v>778</v>
      </c>
      <c r="B779" s="127"/>
      <c r="C779" s="68"/>
      <c r="D779" s="128"/>
      <c r="E779" s="129"/>
      <c r="F779" s="89">
        <f t="shared" si="28"/>
        <v>0</v>
      </c>
      <c r="H779" s="90" t="s">
        <v>882</v>
      </c>
      <c r="I779" s="127"/>
      <c r="J779" s="68"/>
      <c r="K779" s="128"/>
      <c r="L779" s="129"/>
      <c r="M779" s="89">
        <f t="shared" si="27"/>
        <v>0</v>
      </c>
    </row>
    <row r="780" spans="1:13" ht="13.5" x14ac:dyDescent="0.2">
      <c r="A780" s="90">
        <v>779</v>
      </c>
      <c r="B780" s="127"/>
      <c r="C780" s="68"/>
      <c r="D780" s="128"/>
      <c r="E780" s="129"/>
      <c r="F780" s="89">
        <f t="shared" si="28"/>
        <v>0</v>
      </c>
      <c r="H780" s="90" t="s">
        <v>883</v>
      </c>
      <c r="I780" s="127"/>
      <c r="J780" s="68"/>
      <c r="K780" s="128"/>
      <c r="L780" s="129"/>
      <c r="M780" s="89">
        <f t="shared" si="27"/>
        <v>0</v>
      </c>
    </row>
    <row r="781" spans="1:13" ht="13.5" x14ac:dyDescent="0.2">
      <c r="A781" s="90">
        <v>780</v>
      </c>
      <c r="B781" s="127"/>
      <c r="C781" s="68"/>
      <c r="D781" s="128"/>
      <c r="E781" s="129"/>
      <c r="F781" s="89">
        <f t="shared" si="28"/>
        <v>0</v>
      </c>
      <c r="H781" s="90" t="s">
        <v>884</v>
      </c>
      <c r="I781" s="127"/>
      <c r="J781" s="68"/>
      <c r="K781" s="128"/>
      <c r="L781" s="129"/>
      <c r="M781" s="89">
        <f t="shared" si="27"/>
        <v>0</v>
      </c>
    </row>
    <row r="782" spans="1:13" ht="13.5" x14ac:dyDescent="0.2">
      <c r="A782" s="90">
        <v>781</v>
      </c>
      <c r="B782" s="127"/>
      <c r="C782" s="68"/>
      <c r="D782" s="128"/>
      <c r="E782" s="129"/>
      <c r="F782" s="89">
        <f t="shared" si="28"/>
        <v>0</v>
      </c>
      <c r="H782" s="90" t="s">
        <v>885</v>
      </c>
      <c r="I782" s="127"/>
      <c r="J782" s="68"/>
      <c r="K782" s="128"/>
      <c r="L782" s="129"/>
      <c r="M782" s="89">
        <f t="shared" si="27"/>
        <v>0</v>
      </c>
    </row>
    <row r="783" spans="1:13" ht="13.5" x14ac:dyDescent="0.2">
      <c r="A783" s="90">
        <v>782</v>
      </c>
      <c r="B783" s="127"/>
      <c r="C783" s="68"/>
      <c r="D783" s="128"/>
      <c r="E783" s="129"/>
      <c r="F783" s="89">
        <f t="shared" si="28"/>
        <v>0</v>
      </c>
      <c r="H783" s="90" t="s">
        <v>886</v>
      </c>
      <c r="I783" s="127"/>
      <c r="J783" s="68"/>
      <c r="K783" s="128"/>
      <c r="L783" s="129"/>
      <c r="M783" s="89">
        <f t="shared" si="27"/>
        <v>0</v>
      </c>
    </row>
    <row r="784" spans="1:13" ht="13.5" x14ac:dyDescent="0.2">
      <c r="A784" s="90">
        <v>783</v>
      </c>
      <c r="B784" s="127"/>
      <c r="C784" s="68"/>
      <c r="D784" s="128"/>
      <c r="E784" s="129"/>
      <c r="F784" s="89">
        <f t="shared" si="28"/>
        <v>0</v>
      </c>
      <c r="H784" s="90" t="s">
        <v>887</v>
      </c>
      <c r="I784" s="127"/>
      <c r="J784" s="68"/>
      <c r="K784" s="128"/>
      <c r="L784" s="129"/>
      <c r="M784" s="89">
        <f t="shared" si="27"/>
        <v>0</v>
      </c>
    </row>
    <row r="785" spans="1:13" ht="13.5" x14ac:dyDescent="0.2">
      <c r="A785" s="90">
        <v>784</v>
      </c>
      <c r="B785" s="127"/>
      <c r="C785" s="68"/>
      <c r="D785" s="128"/>
      <c r="E785" s="129"/>
      <c r="F785" s="89">
        <f t="shared" si="28"/>
        <v>0</v>
      </c>
      <c r="H785" s="90" t="s">
        <v>888</v>
      </c>
      <c r="I785" s="127"/>
      <c r="J785" s="68"/>
      <c r="K785" s="128"/>
      <c r="L785" s="129"/>
      <c r="M785" s="89">
        <f t="shared" si="27"/>
        <v>0</v>
      </c>
    </row>
    <row r="786" spans="1:13" ht="13.5" x14ac:dyDescent="0.2">
      <c r="A786" s="90">
        <v>785</v>
      </c>
      <c r="B786" s="127"/>
      <c r="C786" s="68"/>
      <c r="D786" s="128"/>
      <c r="E786" s="129"/>
      <c r="F786" s="89">
        <f t="shared" si="28"/>
        <v>0</v>
      </c>
      <c r="H786" s="90" t="s">
        <v>889</v>
      </c>
      <c r="I786" s="127"/>
      <c r="J786" s="68"/>
      <c r="K786" s="128"/>
      <c r="L786" s="129"/>
      <c r="M786" s="89">
        <f t="shared" si="27"/>
        <v>0</v>
      </c>
    </row>
    <row r="787" spans="1:13" ht="13.5" x14ac:dyDescent="0.2">
      <c r="A787" s="90">
        <v>786</v>
      </c>
      <c r="B787" s="127"/>
      <c r="C787" s="68"/>
      <c r="D787" s="128"/>
      <c r="E787" s="129"/>
      <c r="F787" s="89">
        <f t="shared" si="28"/>
        <v>0</v>
      </c>
      <c r="H787" s="90" t="s">
        <v>890</v>
      </c>
      <c r="I787" s="127"/>
      <c r="J787" s="68"/>
      <c r="K787" s="128"/>
      <c r="L787" s="129"/>
      <c r="M787" s="89">
        <f t="shared" si="27"/>
        <v>0</v>
      </c>
    </row>
    <row r="788" spans="1:13" ht="13.5" x14ac:dyDescent="0.2">
      <c r="A788" s="90">
        <v>787</v>
      </c>
      <c r="B788" s="127"/>
      <c r="C788" s="68"/>
      <c r="D788" s="128"/>
      <c r="E788" s="129"/>
      <c r="F788" s="89">
        <f t="shared" si="28"/>
        <v>0</v>
      </c>
      <c r="H788" s="90" t="s">
        <v>891</v>
      </c>
      <c r="I788" s="127"/>
      <c r="J788" s="68"/>
      <c r="K788" s="128"/>
      <c r="L788" s="129"/>
      <c r="M788" s="89">
        <f t="shared" si="27"/>
        <v>0</v>
      </c>
    </row>
    <row r="789" spans="1:13" ht="13.5" x14ac:dyDescent="0.2">
      <c r="A789" s="90">
        <v>788</v>
      </c>
      <c r="B789" s="127"/>
      <c r="C789" s="68"/>
      <c r="D789" s="128"/>
      <c r="E789" s="129"/>
      <c r="F789" s="89">
        <f t="shared" si="28"/>
        <v>0</v>
      </c>
      <c r="H789" s="90" t="s">
        <v>892</v>
      </c>
      <c r="I789" s="127"/>
      <c r="J789" s="68"/>
      <c r="K789" s="128"/>
      <c r="L789" s="129"/>
      <c r="M789" s="89">
        <f t="shared" si="27"/>
        <v>0</v>
      </c>
    </row>
    <row r="790" spans="1:13" ht="13.5" x14ac:dyDescent="0.2">
      <c r="A790" s="90">
        <v>789</v>
      </c>
      <c r="B790" s="127"/>
      <c r="C790" s="68"/>
      <c r="D790" s="128"/>
      <c r="E790" s="129"/>
      <c r="F790" s="89">
        <f t="shared" si="28"/>
        <v>0</v>
      </c>
      <c r="H790" s="90" t="s">
        <v>893</v>
      </c>
      <c r="I790" s="127"/>
      <c r="J790" s="68"/>
      <c r="K790" s="128"/>
      <c r="L790" s="129"/>
      <c r="M790" s="89">
        <f t="shared" si="27"/>
        <v>0</v>
      </c>
    </row>
    <row r="791" spans="1:13" ht="13.5" x14ac:dyDescent="0.2">
      <c r="A791" s="90">
        <v>790</v>
      </c>
      <c r="B791" s="127"/>
      <c r="C791" s="68"/>
      <c r="D791" s="128"/>
      <c r="E791" s="129"/>
      <c r="F791" s="89">
        <f t="shared" si="28"/>
        <v>0</v>
      </c>
      <c r="H791" s="90" t="s">
        <v>894</v>
      </c>
      <c r="I791" s="127"/>
      <c r="J791" s="68"/>
      <c r="K791" s="128"/>
      <c r="L791" s="129"/>
      <c r="M791" s="89">
        <f t="shared" si="27"/>
        <v>0</v>
      </c>
    </row>
    <row r="792" spans="1:13" ht="13.5" x14ac:dyDescent="0.2">
      <c r="A792" s="90">
        <v>791</v>
      </c>
      <c r="B792" s="127"/>
      <c r="C792" s="68"/>
      <c r="D792" s="128"/>
      <c r="E792" s="129"/>
      <c r="F792" s="89">
        <f t="shared" si="28"/>
        <v>0</v>
      </c>
      <c r="H792" s="90" t="s">
        <v>895</v>
      </c>
      <c r="I792" s="127"/>
      <c r="J792" s="68"/>
      <c r="K792" s="128"/>
      <c r="L792" s="129"/>
      <c r="M792" s="89">
        <f t="shared" si="27"/>
        <v>0</v>
      </c>
    </row>
    <row r="793" spans="1:13" ht="13.5" x14ac:dyDescent="0.2">
      <c r="A793" s="90">
        <v>792</v>
      </c>
      <c r="B793" s="127"/>
      <c r="C793" s="68"/>
      <c r="D793" s="128"/>
      <c r="E793" s="129"/>
      <c r="F793" s="89">
        <f t="shared" si="28"/>
        <v>0</v>
      </c>
      <c r="H793" s="90" t="s">
        <v>896</v>
      </c>
      <c r="I793" s="127"/>
      <c r="J793" s="68"/>
      <c r="K793" s="128"/>
      <c r="L793" s="129"/>
      <c r="M793" s="89">
        <f t="shared" si="27"/>
        <v>0</v>
      </c>
    </row>
    <row r="794" spans="1:13" ht="13.5" x14ac:dyDescent="0.2">
      <c r="A794" s="90">
        <v>793</v>
      </c>
      <c r="B794" s="127"/>
      <c r="C794" s="68"/>
      <c r="D794" s="128"/>
      <c r="E794" s="129"/>
      <c r="F794" s="89">
        <f t="shared" si="28"/>
        <v>0</v>
      </c>
      <c r="H794" s="90" t="s">
        <v>897</v>
      </c>
      <c r="I794" s="127"/>
      <c r="J794" s="68"/>
      <c r="K794" s="128"/>
      <c r="L794" s="129"/>
      <c r="M794" s="89">
        <f t="shared" si="27"/>
        <v>0</v>
      </c>
    </row>
    <row r="795" spans="1:13" ht="13.5" x14ac:dyDescent="0.2">
      <c r="A795" s="90">
        <v>794</v>
      </c>
      <c r="B795" s="127"/>
      <c r="C795" s="68"/>
      <c r="D795" s="128"/>
      <c r="E795" s="129"/>
      <c r="F795" s="89">
        <f t="shared" si="28"/>
        <v>0</v>
      </c>
      <c r="H795" s="90" t="s">
        <v>898</v>
      </c>
      <c r="I795" s="127"/>
      <c r="J795" s="68"/>
      <c r="K795" s="128"/>
      <c r="L795" s="129"/>
      <c r="M795" s="89">
        <f t="shared" si="27"/>
        <v>0</v>
      </c>
    </row>
    <row r="796" spans="1:13" ht="13.5" x14ac:dyDescent="0.2">
      <c r="A796" s="90">
        <v>795</v>
      </c>
      <c r="B796" s="127"/>
      <c r="C796" s="68"/>
      <c r="D796" s="128"/>
      <c r="E796" s="129"/>
      <c r="F796" s="89">
        <f t="shared" si="28"/>
        <v>0</v>
      </c>
      <c r="H796" s="90" t="s">
        <v>899</v>
      </c>
      <c r="I796" s="127"/>
      <c r="J796" s="68"/>
      <c r="K796" s="128"/>
      <c r="L796" s="129"/>
      <c r="M796" s="89">
        <f t="shared" si="27"/>
        <v>0</v>
      </c>
    </row>
    <row r="797" spans="1:13" ht="13.5" x14ac:dyDescent="0.2">
      <c r="A797" s="90">
        <v>796</v>
      </c>
      <c r="B797" s="127"/>
      <c r="C797" s="68"/>
      <c r="D797" s="128"/>
      <c r="E797" s="129"/>
      <c r="F797" s="89">
        <f t="shared" si="28"/>
        <v>0</v>
      </c>
      <c r="H797" s="90" t="s">
        <v>900</v>
      </c>
      <c r="I797" s="127"/>
      <c r="J797" s="68"/>
      <c r="K797" s="128"/>
      <c r="L797" s="129"/>
      <c r="M797" s="89">
        <f t="shared" si="27"/>
        <v>0</v>
      </c>
    </row>
    <row r="798" spans="1:13" ht="13.5" x14ac:dyDescent="0.2">
      <c r="A798" s="90">
        <v>797</v>
      </c>
      <c r="B798" s="127"/>
      <c r="C798" s="68"/>
      <c r="D798" s="128"/>
      <c r="E798" s="129"/>
      <c r="F798" s="89">
        <f t="shared" si="28"/>
        <v>0</v>
      </c>
      <c r="H798" s="90" t="s">
        <v>901</v>
      </c>
      <c r="I798" s="127"/>
      <c r="J798" s="68"/>
      <c r="K798" s="128"/>
      <c r="L798" s="129"/>
      <c r="M798" s="89">
        <f t="shared" si="27"/>
        <v>0</v>
      </c>
    </row>
    <row r="799" spans="1:13" ht="13.5" x14ac:dyDescent="0.2">
      <c r="A799" s="90">
        <v>798</v>
      </c>
      <c r="B799" s="127"/>
      <c r="C799" s="68"/>
      <c r="D799" s="128"/>
      <c r="E799" s="129"/>
      <c r="F799" s="89">
        <f t="shared" si="28"/>
        <v>0</v>
      </c>
      <c r="H799" s="90" t="s">
        <v>902</v>
      </c>
      <c r="I799" s="127"/>
      <c r="J799" s="68"/>
      <c r="K799" s="128"/>
      <c r="L799" s="129"/>
      <c r="M799" s="89">
        <f t="shared" si="27"/>
        <v>0</v>
      </c>
    </row>
    <row r="800" spans="1:13" ht="13.5" x14ac:dyDescent="0.2">
      <c r="A800" s="90">
        <v>799</v>
      </c>
      <c r="B800" s="127"/>
      <c r="C800" s="68"/>
      <c r="D800" s="128"/>
      <c r="E800" s="129"/>
      <c r="F800" s="89">
        <f t="shared" si="28"/>
        <v>0</v>
      </c>
      <c r="H800" s="90" t="s">
        <v>903</v>
      </c>
      <c r="I800" s="127"/>
      <c r="J800" s="68"/>
      <c r="K800" s="128"/>
      <c r="L800" s="129"/>
      <c r="M800" s="89">
        <f t="shared" si="27"/>
        <v>0</v>
      </c>
    </row>
    <row r="801" spans="1:13" ht="13.5" x14ac:dyDescent="0.2">
      <c r="A801" s="90">
        <v>800</v>
      </c>
      <c r="B801" s="127"/>
      <c r="C801" s="68"/>
      <c r="D801" s="128"/>
      <c r="E801" s="129"/>
      <c r="F801" s="89">
        <f t="shared" si="28"/>
        <v>0</v>
      </c>
      <c r="H801" s="90" t="s">
        <v>904</v>
      </c>
      <c r="I801" s="127"/>
      <c r="J801" s="68"/>
      <c r="K801" s="128"/>
      <c r="L801" s="129"/>
      <c r="M801" s="89">
        <f t="shared" si="27"/>
        <v>0</v>
      </c>
    </row>
    <row r="802" spans="1:13" ht="13.5" x14ac:dyDescent="0.2">
      <c r="A802" s="90">
        <v>801</v>
      </c>
      <c r="B802" s="127"/>
      <c r="C802" s="68"/>
      <c r="D802" s="128"/>
      <c r="E802" s="129"/>
      <c r="F802" s="89">
        <f t="shared" si="28"/>
        <v>0</v>
      </c>
      <c r="H802" s="90" t="s">
        <v>905</v>
      </c>
      <c r="I802" s="127"/>
      <c r="J802" s="68"/>
      <c r="K802" s="128"/>
      <c r="L802" s="129"/>
      <c r="M802" s="89">
        <f t="shared" si="27"/>
        <v>0</v>
      </c>
    </row>
    <row r="803" spans="1:13" ht="13.5" x14ac:dyDescent="0.2">
      <c r="A803" s="90">
        <v>802</v>
      </c>
      <c r="B803" s="127"/>
      <c r="C803" s="68"/>
      <c r="D803" s="128"/>
      <c r="E803" s="129"/>
      <c r="F803" s="89">
        <f t="shared" si="28"/>
        <v>0</v>
      </c>
      <c r="H803" s="90" t="s">
        <v>906</v>
      </c>
      <c r="I803" s="127"/>
      <c r="J803" s="68"/>
      <c r="K803" s="128"/>
      <c r="L803" s="129"/>
      <c r="M803" s="89">
        <f t="shared" si="27"/>
        <v>0</v>
      </c>
    </row>
    <row r="804" spans="1:13" ht="13.5" x14ac:dyDescent="0.2">
      <c r="A804" s="90">
        <v>803</v>
      </c>
      <c r="B804" s="127"/>
      <c r="C804" s="68"/>
      <c r="D804" s="128"/>
      <c r="E804" s="129"/>
      <c r="F804" s="89">
        <f t="shared" si="28"/>
        <v>0</v>
      </c>
      <c r="H804" s="90" t="s">
        <v>907</v>
      </c>
      <c r="I804" s="127"/>
      <c r="J804" s="68"/>
      <c r="K804" s="128"/>
      <c r="L804" s="129"/>
      <c r="M804" s="89">
        <f t="shared" si="27"/>
        <v>0</v>
      </c>
    </row>
    <row r="805" spans="1:13" ht="13.5" x14ac:dyDescent="0.2">
      <c r="A805" s="90">
        <v>804</v>
      </c>
      <c r="B805" s="127"/>
      <c r="C805" s="68"/>
      <c r="D805" s="128"/>
      <c r="E805" s="129"/>
      <c r="F805" s="89">
        <f t="shared" si="28"/>
        <v>0</v>
      </c>
      <c r="H805" s="90" t="s">
        <v>908</v>
      </c>
      <c r="I805" s="127"/>
      <c r="J805" s="68"/>
      <c r="K805" s="128"/>
      <c r="L805" s="129"/>
      <c r="M805" s="89">
        <f t="shared" si="27"/>
        <v>0</v>
      </c>
    </row>
    <row r="806" spans="1:13" ht="13.5" x14ac:dyDescent="0.2">
      <c r="A806" s="90">
        <v>805</v>
      </c>
      <c r="B806" s="127"/>
      <c r="C806" s="68"/>
      <c r="D806" s="128"/>
      <c r="E806" s="129"/>
      <c r="F806" s="89">
        <f t="shared" si="28"/>
        <v>0</v>
      </c>
      <c r="H806" s="90" t="s">
        <v>909</v>
      </c>
      <c r="I806" s="127"/>
      <c r="J806" s="68"/>
      <c r="K806" s="128"/>
      <c r="L806" s="129"/>
      <c r="M806" s="89">
        <f t="shared" si="27"/>
        <v>0</v>
      </c>
    </row>
    <row r="807" spans="1:13" ht="13.5" x14ac:dyDescent="0.2">
      <c r="A807" s="90">
        <v>806</v>
      </c>
      <c r="B807" s="127"/>
      <c r="C807" s="68"/>
      <c r="D807" s="128"/>
      <c r="E807" s="129"/>
      <c r="F807" s="89">
        <f t="shared" si="28"/>
        <v>0</v>
      </c>
      <c r="H807" s="90" t="s">
        <v>910</v>
      </c>
      <c r="I807" s="127"/>
      <c r="J807" s="68"/>
      <c r="K807" s="128"/>
      <c r="L807" s="129"/>
      <c r="M807" s="89">
        <f t="shared" si="27"/>
        <v>0</v>
      </c>
    </row>
    <row r="808" spans="1:13" ht="13.5" x14ac:dyDescent="0.2">
      <c r="A808" s="90">
        <v>807</v>
      </c>
      <c r="B808" s="127"/>
      <c r="C808" s="68"/>
      <c r="D808" s="128"/>
      <c r="E808" s="129"/>
      <c r="F808" s="89">
        <f t="shared" si="28"/>
        <v>0</v>
      </c>
      <c r="H808" s="90" t="s">
        <v>911</v>
      </c>
      <c r="I808" s="127"/>
      <c r="J808" s="68"/>
      <c r="K808" s="128"/>
      <c r="L808" s="129"/>
      <c r="M808" s="89">
        <f t="shared" si="27"/>
        <v>0</v>
      </c>
    </row>
    <row r="809" spans="1:13" ht="13.5" x14ac:dyDescent="0.2">
      <c r="A809" s="90">
        <v>808</v>
      </c>
      <c r="B809" s="127"/>
      <c r="C809" s="68"/>
      <c r="D809" s="128"/>
      <c r="E809" s="129"/>
      <c r="F809" s="89">
        <f t="shared" si="28"/>
        <v>0</v>
      </c>
      <c r="H809" s="90" t="s">
        <v>912</v>
      </c>
      <c r="I809" s="127"/>
      <c r="J809" s="68"/>
      <c r="K809" s="128"/>
      <c r="L809" s="129"/>
      <c r="M809" s="89">
        <f t="shared" si="27"/>
        <v>0</v>
      </c>
    </row>
    <row r="810" spans="1:13" ht="13.5" x14ac:dyDescent="0.2">
      <c r="A810" s="90">
        <v>809</v>
      </c>
      <c r="B810" s="127"/>
      <c r="C810" s="68"/>
      <c r="D810" s="128"/>
      <c r="E810" s="129"/>
      <c r="F810" s="89">
        <f t="shared" si="28"/>
        <v>0</v>
      </c>
      <c r="H810" s="90" t="s">
        <v>913</v>
      </c>
      <c r="I810" s="127"/>
      <c r="J810" s="68"/>
      <c r="K810" s="128"/>
      <c r="L810" s="129"/>
      <c r="M810" s="89">
        <f t="shared" si="27"/>
        <v>0</v>
      </c>
    </row>
    <row r="811" spans="1:13" ht="13.5" x14ac:dyDescent="0.2">
      <c r="A811" s="90">
        <v>810</v>
      </c>
      <c r="B811" s="127"/>
      <c r="C811" s="68"/>
      <c r="D811" s="128"/>
      <c r="E811" s="129"/>
      <c r="F811" s="89">
        <f t="shared" si="28"/>
        <v>0</v>
      </c>
      <c r="H811" s="90" t="s">
        <v>914</v>
      </c>
      <c r="I811" s="127"/>
      <c r="J811" s="68"/>
      <c r="K811" s="128"/>
      <c r="L811" s="129"/>
      <c r="M811" s="89">
        <f t="shared" si="27"/>
        <v>0</v>
      </c>
    </row>
    <row r="812" spans="1:13" ht="13.5" x14ac:dyDescent="0.2">
      <c r="A812" s="90">
        <v>811</v>
      </c>
      <c r="B812" s="127"/>
      <c r="C812" s="68"/>
      <c r="D812" s="128"/>
      <c r="E812" s="129"/>
      <c r="F812" s="89">
        <f t="shared" si="28"/>
        <v>0</v>
      </c>
      <c r="H812" s="90" t="s">
        <v>915</v>
      </c>
      <c r="I812" s="127"/>
      <c r="J812" s="68"/>
      <c r="K812" s="128"/>
      <c r="L812" s="129"/>
      <c r="M812" s="89">
        <f t="shared" si="27"/>
        <v>0</v>
      </c>
    </row>
    <row r="813" spans="1:13" ht="13.5" x14ac:dyDescent="0.2">
      <c r="A813" s="90">
        <v>812</v>
      </c>
      <c r="B813" s="127"/>
      <c r="C813" s="68"/>
      <c r="D813" s="128"/>
      <c r="E813" s="129"/>
      <c r="F813" s="89">
        <f t="shared" si="28"/>
        <v>0</v>
      </c>
      <c r="H813" s="90" t="s">
        <v>916</v>
      </c>
      <c r="I813" s="127"/>
      <c r="J813" s="68"/>
      <c r="K813" s="128"/>
      <c r="L813" s="129"/>
      <c r="M813" s="89">
        <f t="shared" si="27"/>
        <v>0</v>
      </c>
    </row>
    <row r="814" spans="1:13" ht="13.5" x14ac:dyDescent="0.2">
      <c r="A814" s="90">
        <v>813</v>
      </c>
      <c r="B814" s="127"/>
      <c r="C814" s="68"/>
      <c r="D814" s="128"/>
      <c r="E814" s="129"/>
      <c r="F814" s="89">
        <f t="shared" si="28"/>
        <v>0</v>
      </c>
      <c r="H814" s="90" t="s">
        <v>917</v>
      </c>
      <c r="I814" s="127"/>
      <c r="J814" s="68"/>
      <c r="K814" s="128"/>
      <c r="L814" s="129"/>
      <c r="M814" s="89">
        <f t="shared" si="27"/>
        <v>0</v>
      </c>
    </row>
    <row r="815" spans="1:13" ht="13.5" x14ac:dyDescent="0.2">
      <c r="A815" s="90">
        <v>814</v>
      </c>
      <c r="B815" s="127"/>
      <c r="C815" s="68"/>
      <c r="D815" s="128"/>
      <c r="E815" s="129"/>
      <c r="F815" s="89">
        <f t="shared" si="28"/>
        <v>0</v>
      </c>
      <c r="H815" s="90" t="s">
        <v>918</v>
      </c>
      <c r="I815" s="127"/>
      <c r="J815" s="68"/>
      <c r="K815" s="128"/>
      <c r="L815" s="129"/>
      <c r="M815" s="89">
        <f t="shared" si="27"/>
        <v>0</v>
      </c>
    </row>
    <row r="816" spans="1:13" ht="13.5" x14ac:dyDescent="0.2">
      <c r="A816" s="90">
        <v>815</v>
      </c>
      <c r="B816" s="127"/>
      <c r="C816" s="68"/>
      <c r="D816" s="128"/>
      <c r="E816" s="129"/>
      <c r="F816" s="89">
        <f t="shared" si="28"/>
        <v>0</v>
      </c>
      <c r="H816" s="90" t="s">
        <v>919</v>
      </c>
      <c r="I816" s="127"/>
      <c r="J816" s="68"/>
      <c r="K816" s="128"/>
      <c r="L816" s="129"/>
      <c r="M816" s="89">
        <f t="shared" si="27"/>
        <v>0</v>
      </c>
    </row>
    <row r="817" spans="1:13" ht="13.5" x14ac:dyDescent="0.2">
      <c r="A817" s="90">
        <v>816</v>
      </c>
      <c r="B817" s="127"/>
      <c r="C817" s="68"/>
      <c r="D817" s="128"/>
      <c r="E817" s="129"/>
      <c r="F817" s="89">
        <f t="shared" si="28"/>
        <v>0</v>
      </c>
      <c r="H817" s="90" t="s">
        <v>920</v>
      </c>
      <c r="I817" s="127"/>
      <c r="J817" s="68"/>
      <c r="K817" s="128"/>
      <c r="L817" s="129"/>
      <c r="M817" s="89">
        <f t="shared" si="27"/>
        <v>0</v>
      </c>
    </row>
    <row r="818" spans="1:13" ht="13.5" x14ac:dyDescent="0.2">
      <c r="A818" s="90">
        <v>817</v>
      </c>
      <c r="B818" s="127"/>
      <c r="C818" s="68"/>
      <c r="D818" s="128"/>
      <c r="E818" s="129"/>
      <c r="F818" s="89">
        <f t="shared" si="28"/>
        <v>0</v>
      </c>
      <c r="H818" s="90" t="s">
        <v>921</v>
      </c>
      <c r="I818" s="127"/>
      <c r="J818" s="68"/>
      <c r="K818" s="128"/>
      <c r="L818" s="129"/>
      <c r="M818" s="89">
        <f t="shared" si="27"/>
        <v>0</v>
      </c>
    </row>
    <row r="819" spans="1:13" ht="13.5" x14ac:dyDescent="0.2">
      <c r="A819" s="90">
        <v>818</v>
      </c>
      <c r="B819" s="127"/>
      <c r="C819" s="68"/>
      <c r="D819" s="128"/>
      <c r="E819" s="129"/>
      <c r="F819" s="89">
        <f t="shared" si="28"/>
        <v>0</v>
      </c>
      <c r="H819" s="90" t="s">
        <v>922</v>
      </c>
      <c r="I819" s="127"/>
      <c r="J819" s="68"/>
      <c r="K819" s="128"/>
      <c r="L819" s="129"/>
      <c r="M819" s="89">
        <f t="shared" si="27"/>
        <v>0</v>
      </c>
    </row>
    <row r="820" spans="1:13" ht="13.5" x14ac:dyDescent="0.2">
      <c r="A820" s="90">
        <v>819</v>
      </c>
      <c r="B820" s="127"/>
      <c r="C820" s="68"/>
      <c r="D820" s="128"/>
      <c r="E820" s="129"/>
      <c r="F820" s="89">
        <f t="shared" si="28"/>
        <v>0</v>
      </c>
      <c r="H820" s="90" t="s">
        <v>923</v>
      </c>
      <c r="I820" s="127"/>
      <c r="J820" s="68"/>
      <c r="K820" s="128"/>
      <c r="L820" s="129"/>
      <c r="M820" s="89">
        <f t="shared" si="27"/>
        <v>0</v>
      </c>
    </row>
    <row r="821" spans="1:13" ht="13.5" x14ac:dyDescent="0.2">
      <c r="A821" s="90">
        <v>820</v>
      </c>
      <c r="B821" s="127"/>
      <c r="C821" s="68"/>
      <c r="D821" s="128"/>
      <c r="E821" s="129"/>
      <c r="F821" s="89">
        <f t="shared" si="28"/>
        <v>0</v>
      </c>
      <c r="H821" s="90" t="s">
        <v>924</v>
      </c>
      <c r="I821" s="127"/>
      <c r="J821" s="68"/>
      <c r="K821" s="128"/>
      <c r="L821" s="129"/>
      <c r="M821" s="89">
        <f t="shared" si="27"/>
        <v>0</v>
      </c>
    </row>
    <row r="822" spans="1:13" ht="13.5" x14ac:dyDescent="0.2">
      <c r="A822" s="90">
        <v>821</v>
      </c>
      <c r="B822" s="127"/>
      <c r="C822" s="68"/>
      <c r="D822" s="128"/>
      <c r="E822" s="129"/>
      <c r="F822" s="89">
        <f t="shared" si="28"/>
        <v>0</v>
      </c>
      <c r="H822" s="90" t="s">
        <v>925</v>
      </c>
      <c r="I822" s="127"/>
      <c r="J822" s="68"/>
      <c r="K822" s="128"/>
      <c r="L822" s="129"/>
      <c r="M822" s="89">
        <f t="shared" si="27"/>
        <v>0</v>
      </c>
    </row>
    <row r="823" spans="1:13" ht="13.5" x14ac:dyDescent="0.2">
      <c r="A823" s="90">
        <v>822</v>
      </c>
      <c r="B823" s="127"/>
      <c r="C823" s="68"/>
      <c r="D823" s="128"/>
      <c r="E823" s="129"/>
      <c r="F823" s="89">
        <f t="shared" si="28"/>
        <v>0</v>
      </c>
      <c r="H823" s="90" t="s">
        <v>926</v>
      </c>
      <c r="I823" s="127"/>
      <c r="J823" s="68"/>
      <c r="K823" s="128"/>
      <c r="L823" s="129"/>
      <c r="M823" s="89">
        <f t="shared" si="27"/>
        <v>0</v>
      </c>
    </row>
    <row r="824" spans="1:13" ht="13.5" x14ac:dyDescent="0.2">
      <c r="A824" s="90">
        <v>823</v>
      </c>
      <c r="B824" s="127"/>
      <c r="C824" s="68"/>
      <c r="D824" s="128"/>
      <c r="E824" s="129"/>
      <c r="F824" s="89">
        <f t="shared" si="28"/>
        <v>0</v>
      </c>
      <c r="H824" s="90" t="s">
        <v>927</v>
      </c>
      <c r="I824" s="127"/>
      <c r="J824" s="68"/>
      <c r="K824" s="128"/>
      <c r="L824" s="129"/>
      <c r="M824" s="89">
        <f t="shared" si="27"/>
        <v>0</v>
      </c>
    </row>
    <row r="825" spans="1:13" ht="13.5" x14ac:dyDescent="0.2">
      <c r="A825" s="90">
        <v>824</v>
      </c>
      <c r="B825" s="127"/>
      <c r="C825" s="68"/>
      <c r="D825" s="128"/>
      <c r="E825" s="129"/>
      <c r="F825" s="89">
        <f t="shared" si="28"/>
        <v>0</v>
      </c>
      <c r="H825" s="90" t="s">
        <v>928</v>
      </c>
      <c r="I825" s="127"/>
      <c r="J825" s="68"/>
      <c r="K825" s="128"/>
      <c r="L825" s="129"/>
      <c r="M825" s="89">
        <f t="shared" si="27"/>
        <v>0</v>
      </c>
    </row>
    <row r="826" spans="1:13" ht="13.5" x14ac:dyDescent="0.2">
      <c r="A826" s="90">
        <v>825</v>
      </c>
      <c r="B826" s="127"/>
      <c r="C826" s="68"/>
      <c r="D826" s="128"/>
      <c r="E826" s="129"/>
      <c r="F826" s="89">
        <f t="shared" si="28"/>
        <v>0</v>
      </c>
      <c r="H826" s="90" t="s">
        <v>929</v>
      </c>
      <c r="I826" s="127"/>
      <c r="J826" s="68"/>
      <c r="K826" s="128"/>
      <c r="L826" s="129"/>
      <c r="M826" s="89">
        <f t="shared" si="27"/>
        <v>0</v>
      </c>
    </row>
    <row r="827" spans="1:13" ht="13.5" x14ac:dyDescent="0.2">
      <c r="A827" s="90">
        <v>826</v>
      </c>
      <c r="B827" s="127"/>
      <c r="C827" s="68"/>
      <c r="D827" s="128"/>
      <c r="E827" s="129"/>
      <c r="F827" s="89">
        <f t="shared" si="28"/>
        <v>0</v>
      </c>
      <c r="H827" s="90" t="s">
        <v>930</v>
      </c>
      <c r="I827" s="127"/>
      <c r="J827" s="68"/>
      <c r="K827" s="128"/>
      <c r="L827" s="129"/>
      <c r="M827" s="89">
        <f t="shared" si="27"/>
        <v>0</v>
      </c>
    </row>
    <row r="828" spans="1:13" ht="13.5" x14ac:dyDescent="0.2">
      <c r="A828" s="90">
        <v>827</v>
      </c>
      <c r="B828" s="127"/>
      <c r="C828" s="68"/>
      <c r="D828" s="128"/>
      <c r="E828" s="129"/>
      <c r="F828" s="89">
        <f t="shared" si="28"/>
        <v>0</v>
      </c>
      <c r="H828" s="90" t="s">
        <v>931</v>
      </c>
      <c r="I828" s="127"/>
      <c r="J828" s="68"/>
      <c r="K828" s="128"/>
      <c r="L828" s="129"/>
      <c r="M828" s="89">
        <f t="shared" si="27"/>
        <v>0</v>
      </c>
    </row>
    <row r="829" spans="1:13" ht="13.5" x14ac:dyDescent="0.2">
      <c r="A829" s="90">
        <v>828</v>
      </c>
      <c r="B829" s="127"/>
      <c r="C829" s="68"/>
      <c r="D829" s="128"/>
      <c r="E829" s="129"/>
      <c r="F829" s="89">
        <f t="shared" si="28"/>
        <v>0</v>
      </c>
      <c r="H829" s="90" t="s">
        <v>932</v>
      </c>
      <c r="I829" s="127"/>
      <c r="J829" s="68"/>
      <c r="K829" s="128"/>
      <c r="L829" s="129"/>
      <c r="M829" s="89">
        <f t="shared" si="27"/>
        <v>0</v>
      </c>
    </row>
    <row r="830" spans="1:13" ht="13.5" x14ac:dyDescent="0.2">
      <c r="A830" s="90">
        <v>829</v>
      </c>
      <c r="B830" s="127"/>
      <c r="C830" s="68"/>
      <c r="D830" s="128"/>
      <c r="E830" s="129"/>
      <c r="F830" s="89">
        <f t="shared" si="28"/>
        <v>0</v>
      </c>
      <c r="H830" s="90" t="s">
        <v>933</v>
      </c>
      <c r="I830" s="127"/>
      <c r="J830" s="68"/>
      <c r="K830" s="128"/>
      <c r="L830" s="129"/>
      <c r="M830" s="89">
        <f t="shared" si="27"/>
        <v>0</v>
      </c>
    </row>
    <row r="831" spans="1:13" ht="13.5" x14ac:dyDescent="0.2">
      <c r="A831" s="90">
        <v>830</v>
      </c>
      <c r="B831" s="127"/>
      <c r="C831" s="68"/>
      <c r="D831" s="128"/>
      <c r="E831" s="129"/>
      <c r="F831" s="89">
        <f t="shared" si="28"/>
        <v>0</v>
      </c>
      <c r="H831" s="90" t="s">
        <v>934</v>
      </c>
      <c r="I831" s="127"/>
      <c r="J831" s="68"/>
      <c r="K831" s="128"/>
      <c r="L831" s="129"/>
      <c r="M831" s="89">
        <f t="shared" si="27"/>
        <v>0</v>
      </c>
    </row>
    <row r="832" spans="1:13" ht="13.5" x14ac:dyDescent="0.2">
      <c r="A832" s="90">
        <v>831</v>
      </c>
      <c r="B832" s="127"/>
      <c r="C832" s="68"/>
      <c r="D832" s="128"/>
      <c r="E832" s="129"/>
      <c r="F832" s="89">
        <f t="shared" si="28"/>
        <v>0</v>
      </c>
      <c r="H832" s="90" t="s">
        <v>935</v>
      </c>
      <c r="I832" s="127"/>
      <c r="J832" s="68"/>
      <c r="K832" s="128"/>
      <c r="L832" s="129"/>
      <c r="M832" s="89">
        <f t="shared" si="27"/>
        <v>0</v>
      </c>
    </row>
    <row r="833" spans="1:13" ht="13.5" x14ac:dyDescent="0.2">
      <c r="A833" s="90">
        <v>832</v>
      </c>
      <c r="B833" s="127"/>
      <c r="C833" s="68"/>
      <c r="D833" s="128"/>
      <c r="E833" s="129"/>
      <c r="F833" s="89">
        <f t="shared" si="28"/>
        <v>0</v>
      </c>
      <c r="H833" s="90" t="s">
        <v>936</v>
      </c>
      <c r="I833" s="127"/>
      <c r="J833" s="68"/>
      <c r="K833" s="128"/>
      <c r="L833" s="129"/>
      <c r="M833" s="89">
        <f t="shared" si="27"/>
        <v>0</v>
      </c>
    </row>
    <row r="834" spans="1:13" ht="13.5" x14ac:dyDescent="0.2">
      <c r="A834" s="90">
        <v>833</v>
      </c>
      <c r="B834" s="127"/>
      <c r="C834" s="68"/>
      <c r="D834" s="128"/>
      <c r="E834" s="129"/>
      <c r="F834" s="89">
        <f t="shared" si="28"/>
        <v>0</v>
      </c>
      <c r="H834" s="90" t="s">
        <v>937</v>
      </c>
      <c r="I834" s="127"/>
      <c r="J834" s="68"/>
      <c r="K834" s="128"/>
      <c r="L834" s="129"/>
      <c r="M834" s="89">
        <f t="shared" ref="M834:M897" si="29">ROUND(K834*L834,2)</f>
        <v>0</v>
      </c>
    </row>
    <row r="835" spans="1:13" ht="13.5" x14ac:dyDescent="0.2">
      <c r="A835" s="90">
        <v>834</v>
      </c>
      <c r="B835" s="127"/>
      <c r="C835" s="68"/>
      <c r="D835" s="128"/>
      <c r="E835" s="129"/>
      <c r="F835" s="89">
        <f t="shared" si="28"/>
        <v>0</v>
      </c>
      <c r="H835" s="90" t="s">
        <v>938</v>
      </c>
      <c r="I835" s="127"/>
      <c r="J835" s="68"/>
      <c r="K835" s="128"/>
      <c r="L835" s="129"/>
      <c r="M835" s="89">
        <f t="shared" si="29"/>
        <v>0</v>
      </c>
    </row>
    <row r="836" spans="1:13" ht="13.5" x14ac:dyDescent="0.2">
      <c r="A836" s="90">
        <v>835</v>
      </c>
      <c r="B836" s="127"/>
      <c r="C836" s="68"/>
      <c r="D836" s="128"/>
      <c r="E836" s="129"/>
      <c r="F836" s="89">
        <f t="shared" si="28"/>
        <v>0</v>
      </c>
      <c r="H836" s="90" t="s">
        <v>939</v>
      </c>
      <c r="I836" s="127"/>
      <c r="J836" s="68"/>
      <c r="K836" s="128"/>
      <c r="L836" s="129"/>
      <c r="M836" s="89">
        <f t="shared" si="29"/>
        <v>0</v>
      </c>
    </row>
    <row r="837" spans="1:13" ht="13.5" x14ac:dyDescent="0.2">
      <c r="A837" s="90">
        <v>836</v>
      </c>
      <c r="B837" s="127"/>
      <c r="C837" s="68"/>
      <c r="D837" s="128"/>
      <c r="E837" s="129"/>
      <c r="F837" s="89">
        <f t="shared" ref="F837:F900" si="30">ROUND(D837*E837,2)</f>
        <v>0</v>
      </c>
      <c r="H837" s="90" t="s">
        <v>940</v>
      </c>
      <c r="I837" s="127"/>
      <c r="J837" s="68"/>
      <c r="K837" s="128"/>
      <c r="L837" s="129"/>
      <c r="M837" s="89">
        <f t="shared" si="29"/>
        <v>0</v>
      </c>
    </row>
    <row r="838" spans="1:13" ht="13.5" x14ac:dyDescent="0.2">
      <c r="A838" s="90">
        <v>837</v>
      </c>
      <c r="B838" s="127"/>
      <c r="C838" s="68"/>
      <c r="D838" s="128"/>
      <c r="E838" s="129"/>
      <c r="F838" s="89">
        <f t="shared" si="30"/>
        <v>0</v>
      </c>
      <c r="H838" s="90" t="s">
        <v>941</v>
      </c>
      <c r="I838" s="127"/>
      <c r="J838" s="68"/>
      <c r="K838" s="128"/>
      <c r="L838" s="129"/>
      <c r="M838" s="89">
        <f t="shared" si="29"/>
        <v>0</v>
      </c>
    </row>
    <row r="839" spans="1:13" ht="13.5" x14ac:dyDescent="0.2">
      <c r="A839" s="90">
        <v>838</v>
      </c>
      <c r="B839" s="127"/>
      <c r="C839" s="68"/>
      <c r="D839" s="128"/>
      <c r="E839" s="129"/>
      <c r="F839" s="89">
        <f t="shared" si="30"/>
        <v>0</v>
      </c>
      <c r="H839" s="90" t="s">
        <v>942</v>
      </c>
      <c r="I839" s="127"/>
      <c r="J839" s="68"/>
      <c r="K839" s="128"/>
      <c r="L839" s="129"/>
      <c r="M839" s="89">
        <f t="shared" si="29"/>
        <v>0</v>
      </c>
    </row>
    <row r="840" spans="1:13" ht="13.5" x14ac:dyDescent="0.2">
      <c r="A840" s="90">
        <v>839</v>
      </c>
      <c r="B840" s="127"/>
      <c r="C840" s="68"/>
      <c r="D840" s="128"/>
      <c r="E840" s="129"/>
      <c r="F840" s="89">
        <f t="shared" si="30"/>
        <v>0</v>
      </c>
      <c r="H840" s="90" t="s">
        <v>943</v>
      </c>
      <c r="I840" s="127"/>
      <c r="J840" s="68"/>
      <c r="K840" s="128"/>
      <c r="L840" s="129"/>
      <c r="M840" s="89">
        <f t="shared" si="29"/>
        <v>0</v>
      </c>
    </row>
    <row r="841" spans="1:13" ht="13.5" x14ac:dyDescent="0.2">
      <c r="A841" s="90">
        <v>840</v>
      </c>
      <c r="B841" s="127"/>
      <c r="C841" s="68"/>
      <c r="D841" s="128"/>
      <c r="E841" s="129"/>
      <c r="F841" s="89">
        <f t="shared" si="30"/>
        <v>0</v>
      </c>
      <c r="H841" s="90" t="s">
        <v>944</v>
      </c>
      <c r="I841" s="127"/>
      <c r="J841" s="68"/>
      <c r="K841" s="128"/>
      <c r="L841" s="129"/>
      <c r="M841" s="89">
        <f t="shared" si="29"/>
        <v>0</v>
      </c>
    </row>
    <row r="842" spans="1:13" ht="13.5" x14ac:dyDescent="0.2">
      <c r="A842" s="90">
        <v>841</v>
      </c>
      <c r="B842" s="127"/>
      <c r="C842" s="68"/>
      <c r="D842" s="128"/>
      <c r="E842" s="129"/>
      <c r="F842" s="89">
        <f t="shared" si="30"/>
        <v>0</v>
      </c>
      <c r="H842" s="90" t="s">
        <v>945</v>
      </c>
      <c r="I842" s="127"/>
      <c r="J842" s="68"/>
      <c r="K842" s="128"/>
      <c r="L842" s="129"/>
      <c r="M842" s="89">
        <f t="shared" si="29"/>
        <v>0</v>
      </c>
    </row>
    <row r="843" spans="1:13" ht="13.5" x14ac:dyDescent="0.2">
      <c r="A843" s="90">
        <v>842</v>
      </c>
      <c r="B843" s="127"/>
      <c r="C843" s="68"/>
      <c r="D843" s="128"/>
      <c r="E843" s="129"/>
      <c r="F843" s="89">
        <f t="shared" si="30"/>
        <v>0</v>
      </c>
      <c r="H843" s="90" t="s">
        <v>946</v>
      </c>
      <c r="I843" s="127"/>
      <c r="J843" s="68"/>
      <c r="K843" s="128"/>
      <c r="L843" s="129"/>
      <c r="M843" s="89">
        <f t="shared" si="29"/>
        <v>0</v>
      </c>
    </row>
    <row r="844" spans="1:13" ht="13.5" x14ac:dyDescent="0.2">
      <c r="A844" s="90">
        <v>843</v>
      </c>
      <c r="B844" s="127"/>
      <c r="C844" s="68"/>
      <c r="D844" s="128"/>
      <c r="E844" s="129"/>
      <c r="F844" s="89">
        <f t="shared" si="30"/>
        <v>0</v>
      </c>
      <c r="H844" s="90" t="s">
        <v>947</v>
      </c>
      <c r="I844" s="127"/>
      <c r="J844" s="68"/>
      <c r="K844" s="128"/>
      <c r="L844" s="129"/>
      <c r="M844" s="89">
        <f t="shared" si="29"/>
        <v>0</v>
      </c>
    </row>
    <row r="845" spans="1:13" ht="13.5" x14ac:dyDescent="0.2">
      <c r="A845" s="90">
        <v>844</v>
      </c>
      <c r="B845" s="127"/>
      <c r="C845" s="68"/>
      <c r="D845" s="128"/>
      <c r="E845" s="129"/>
      <c r="F845" s="89">
        <f t="shared" si="30"/>
        <v>0</v>
      </c>
      <c r="H845" s="90" t="s">
        <v>948</v>
      </c>
      <c r="I845" s="127"/>
      <c r="J845" s="68"/>
      <c r="K845" s="128"/>
      <c r="L845" s="129"/>
      <c r="M845" s="89">
        <f t="shared" si="29"/>
        <v>0</v>
      </c>
    </row>
    <row r="846" spans="1:13" ht="13.5" x14ac:dyDescent="0.2">
      <c r="A846" s="90">
        <v>845</v>
      </c>
      <c r="B846" s="127"/>
      <c r="C846" s="68"/>
      <c r="D846" s="128"/>
      <c r="E846" s="129"/>
      <c r="F846" s="89">
        <f t="shared" si="30"/>
        <v>0</v>
      </c>
      <c r="H846" s="90" t="s">
        <v>949</v>
      </c>
      <c r="I846" s="127"/>
      <c r="J846" s="68"/>
      <c r="K846" s="128"/>
      <c r="L846" s="129"/>
      <c r="M846" s="89">
        <f t="shared" si="29"/>
        <v>0</v>
      </c>
    </row>
    <row r="847" spans="1:13" ht="13.5" x14ac:dyDescent="0.2">
      <c r="A847" s="90">
        <v>846</v>
      </c>
      <c r="B847" s="127"/>
      <c r="C847" s="68"/>
      <c r="D847" s="128"/>
      <c r="E847" s="129"/>
      <c r="F847" s="89">
        <f t="shared" si="30"/>
        <v>0</v>
      </c>
      <c r="H847" s="90" t="s">
        <v>950</v>
      </c>
      <c r="I847" s="127"/>
      <c r="J847" s="68"/>
      <c r="K847" s="128"/>
      <c r="L847" s="129"/>
      <c r="M847" s="89">
        <f t="shared" si="29"/>
        <v>0</v>
      </c>
    </row>
    <row r="848" spans="1:13" ht="13.5" x14ac:dyDescent="0.2">
      <c r="A848" s="90">
        <v>847</v>
      </c>
      <c r="B848" s="127"/>
      <c r="C848" s="68"/>
      <c r="D848" s="128"/>
      <c r="E848" s="129"/>
      <c r="F848" s="89">
        <f t="shared" si="30"/>
        <v>0</v>
      </c>
      <c r="H848" s="90" t="s">
        <v>951</v>
      </c>
      <c r="I848" s="127"/>
      <c r="J848" s="68"/>
      <c r="K848" s="128"/>
      <c r="L848" s="129"/>
      <c r="M848" s="89">
        <f t="shared" si="29"/>
        <v>0</v>
      </c>
    </row>
    <row r="849" spans="1:13" ht="13.5" x14ac:dyDescent="0.2">
      <c r="A849" s="90">
        <v>848</v>
      </c>
      <c r="B849" s="127"/>
      <c r="C849" s="68"/>
      <c r="D849" s="128"/>
      <c r="E849" s="129"/>
      <c r="F849" s="89">
        <f t="shared" si="30"/>
        <v>0</v>
      </c>
      <c r="H849" s="90" t="s">
        <v>952</v>
      </c>
      <c r="I849" s="127"/>
      <c r="J849" s="68"/>
      <c r="K849" s="128"/>
      <c r="L849" s="129"/>
      <c r="M849" s="89">
        <f t="shared" si="29"/>
        <v>0</v>
      </c>
    </row>
    <row r="850" spans="1:13" ht="13.5" x14ac:dyDescent="0.2">
      <c r="A850" s="90">
        <v>849</v>
      </c>
      <c r="B850" s="127"/>
      <c r="C850" s="68"/>
      <c r="D850" s="128"/>
      <c r="E850" s="129"/>
      <c r="F850" s="89">
        <f t="shared" si="30"/>
        <v>0</v>
      </c>
      <c r="H850" s="90" t="s">
        <v>953</v>
      </c>
      <c r="I850" s="127"/>
      <c r="J850" s="68"/>
      <c r="K850" s="128"/>
      <c r="L850" s="129"/>
      <c r="M850" s="89">
        <f t="shared" si="29"/>
        <v>0</v>
      </c>
    </row>
    <row r="851" spans="1:13" ht="13.5" x14ac:dyDescent="0.2">
      <c r="A851" s="90">
        <v>850</v>
      </c>
      <c r="B851" s="127"/>
      <c r="C851" s="68"/>
      <c r="D851" s="128"/>
      <c r="E851" s="129"/>
      <c r="F851" s="89">
        <f t="shared" si="30"/>
        <v>0</v>
      </c>
      <c r="H851" s="90" t="s">
        <v>954</v>
      </c>
      <c r="I851" s="127"/>
      <c r="J851" s="68"/>
      <c r="K851" s="128"/>
      <c r="L851" s="129"/>
      <c r="M851" s="89">
        <f t="shared" si="29"/>
        <v>0</v>
      </c>
    </row>
    <row r="852" spans="1:13" ht="13.5" x14ac:dyDescent="0.2">
      <c r="A852" s="90">
        <v>851</v>
      </c>
      <c r="B852" s="127"/>
      <c r="C852" s="68"/>
      <c r="D852" s="128"/>
      <c r="E852" s="129"/>
      <c r="F852" s="89">
        <f t="shared" si="30"/>
        <v>0</v>
      </c>
      <c r="H852" s="90" t="s">
        <v>955</v>
      </c>
      <c r="I852" s="127"/>
      <c r="J852" s="68"/>
      <c r="K852" s="128"/>
      <c r="L852" s="129"/>
      <c r="M852" s="89">
        <f t="shared" si="29"/>
        <v>0</v>
      </c>
    </row>
    <row r="853" spans="1:13" ht="13.5" x14ac:dyDescent="0.2">
      <c r="A853" s="90">
        <v>852</v>
      </c>
      <c r="B853" s="127"/>
      <c r="C853" s="68"/>
      <c r="D853" s="128"/>
      <c r="E853" s="129"/>
      <c r="F853" s="89">
        <f t="shared" si="30"/>
        <v>0</v>
      </c>
      <c r="H853" s="90" t="s">
        <v>956</v>
      </c>
      <c r="I853" s="127"/>
      <c r="J853" s="68"/>
      <c r="K853" s="128"/>
      <c r="L853" s="129"/>
      <c r="M853" s="89">
        <f t="shared" si="29"/>
        <v>0</v>
      </c>
    </row>
    <row r="854" spans="1:13" ht="13.5" x14ac:dyDescent="0.2">
      <c r="A854" s="90">
        <v>853</v>
      </c>
      <c r="B854" s="127"/>
      <c r="C854" s="68"/>
      <c r="D854" s="128"/>
      <c r="E854" s="129"/>
      <c r="F854" s="89">
        <f t="shared" si="30"/>
        <v>0</v>
      </c>
      <c r="H854" s="90" t="s">
        <v>957</v>
      </c>
      <c r="I854" s="127"/>
      <c r="J854" s="68"/>
      <c r="K854" s="128"/>
      <c r="L854" s="129"/>
      <c r="M854" s="89">
        <f t="shared" si="29"/>
        <v>0</v>
      </c>
    </row>
    <row r="855" spans="1:13" ht="13.5" x14ac:dyDescent="0.2">
      <c r="A855" s="90">
        <v>854</v>
      </c>
      <c r="B855" s="127"/>
      <c r="C855" s="68"/>
      <c r="D855" s="128"/>
      <c r="E855" s="129"/>
      <c r="F855" s="89">
        <f t="shared" si="30"/>
        <v>0</v>
      </c>
      <c r="H855" s="90" t="s">
        <v>958</v>
      </c>
      <c r="I855" s="127"/>
      <c r="J855" s="68"/>
      <c r="K855" s="128"/>
      <c r="L855" s="129"/>
      <c r="M855" s="89">
        <f t="shared" si="29"/>
        <v>0</v>
      </c>
    </row>
    <row r="856" spans="1:13" ht="13.5" x14ac:dyDescent="0.2">
      <c r="A856" s="90">
        <v>855</v>
      </c>
      <c r="B856" s="127"/>
      <c r="C856" s="68"/>
      <c r="D856" s="128"/>
      <c r="E856" s="129"/>
      <c r="F856" s="89">
        <f t="shared" si="30"/>
        <v>0</v>
      </c>
      <c r="H856" s="90" t="s">
        <v>959</v>
      </c>
      <c r="I856" s="127"/>
      <c r="J856" s="68"/>
      <c r="K856" s="128"/>
      <c r="L856" s="129"/>
      <c r="M856" s="89">
        <f t="shared" si="29"/>
        <v>0</v>
      </c>
    </row>
    <row r="857" spans="1:13" ht="13.5" x14ac:dyDescent="0.2">
      <c r="A857" s="90">
        <v>856</v>
      </c>
      <c r="B857" s="127"/>
      <c r="C857" s="68"/>
      <c r="D857" s="128"/>
      <c r="E857" s="129"/>
      <c r="F857" s="89">
        <f t="shared" si="30"/>
        <v>0</v>
      </c>
      <c r="H857" s="90" t="s">
        <v>960</v>
      </c>
      <c r="I857" s="127"/>
      <c r="J857" s="68"/>
      <c r="K857" s="128"/>
      <c r="L857" s="129"/>
      <c r="M857" s="89">
        <f t="shared" si="29"/>
        <v>0</v>
      </c>
    </row>
    <row r="858" spans="1:13" ht="13.5" x14ac:dyDescent="0.2">
      <c r="A858" s="90">
        <v>857</v>
      </c>
      <c r="B858" s="127"/>
      <c r="C858" s="68"/>
      <c r="D858" s="128"/>
      <c r="E858" s="129"/>
      <c r="F858" s="89">
        <f t="shared" si="30"/>
        <v>0</v>
      </c>
      <c r="H858" s="90" t="s">
        <v>961</v>
      </c>
      <c r="I858" s="127"/>
      <c r="J858" s="68"/>
      <c r="K858" s="128"/>
      <c r="L858" s="129"/>
      <c r="M858" s="89">
        <f t="shared" si="29"/>
        <v>0</v>
      </c>
    </row>
    <row r="859" spans="1:13" ht="13.5" x14ac:dyDescent="0.2">
      <c r="A859" s="90">
        <v>858</v>
      </c>
      <c r="B859" s="127"/>
      <c r="C859" s="68"/>
      <c r="D859" s="128"/>
      <c r="E859" s="129"/>
      <c r="F859" s="89">
        <f t="shared" si="30"/>
        <v>0</v>
      </c>
      <c r="H859" s="90" t="s">
        <v>962</v>
      </c>
      <c r="I859" s="127"/>
      <c r="J859" s="68"/>
      <c r="K859" s="128"/>
      <c r="L859" s="129"/>
      <c r="M859" s="89">
        <f t="shared" si="29"/>
        <v>0</v>
      </c>
    </row>
    <row r="860" spans="1:13" ht="13.5" x14ac:dyDescent="0.2">
      <c r="A860" s="90">
        <v>859</v>
      </c>
      <c r="B860" s="127"/>
      <c r="C860" s="68"/>
      <c r="D860" s="128"/>
      <c r="E860" s="129"/>
      <c r="F860" s="89">
        <f t="shared" si="30"/>
        <v>0</v>
      </c>
      <c r="H860" s="90" t="s">
        <v>963</v>
      </c>
      <c r="I860" s="127"/>
      <c r="J860" s="68"/>
      <c r="K860" s="128"/>
      <c r="L860" s="129"/>
      <c r="M860" s="89">
        <f t="shared" si="29"/>
        <v>0</v>
      </c>
    </row>
    <row r="861" spans="1:13" ht="13.5" x14ac:dyDescent="0.2">
      <c r="A861" s="90">
        <v>860</v>
      </c>
      <c r="B861" s="127"/>
      <c r="C861" s="68"/>
      <c r="D861" s="128"/>
      <c r="E861" s="129"/>
      <c r="F861" s="89">
        <f t="shared" si="30"/>
        <v>0</v>
      </c>
      <c r="H861" s="90" t="s">
        <v>964</v>
      </c>
      <c r="I861" s="127"/>
      <c r="J861" s="68"/>
      <c r="K861" s="128"/>
      <c r="L861" s="129"/>
      <c r="M861" s="89">
        <f t="shared" si="29"/>
        <v>0</v>
      </c>
    </row>
    <row r="862" spans="1:13" ht="13.5" x14ac:dyDescent="0.2">
      <c r="A862" s="90">
        <v>861</v>
      </c>
      <c r="B862" s="127"/>
      <c r="C862" s="68"/>
      <c r="D862" s="128"/>
      <c r="E862" s="129"/>
      <c r="F862" s="89">
        <f t="shared" si="30"/>
        <v>0</v>
      </c>
      <c r="H862" s="90" t="s">
        <v>965</v>
      </c>
      <c r="I862" s="127"/>
      <c r="J862" s="68"/>
      <c r="K862" s="128"/>
      <c r="L862" s="129"/>
      <c r="M862" s="89">
        <f t="shared" si="29"/>
        <v>0</v>
      </c>
    </row>
    <row r="863" spans="1:13" ht="13.5" x14ac:dyDescent="0.2">
      <c r="A863" s="90">
        <v>862</v>
      </c>
      <c r="B863" s="127"/>
      <c r="C863" s="68"/>
      <c r="D863" s="128"/>
      <c r="E863" s="129"/>
      <c r="F863" s="89">
        <f t="shared" si="30"/>
        <v>0</v>
      </c>
      <c r="H863" s="90" t="s">
        <v>966</v>
      </c>
      <c r="I863" s="127"/>
      <c r="J863" s="68"/>
      <c r="K863" s="128"/>
      <c r="L863" s="129"/>
      <c r="M863" s="89">
        <f t="shared" si="29"/>
        <v>0</v>
      </c>
    </row>
    <row r="864" spans="1:13" ht="13.5" x14ac:dyDescent="0.2">
      <c r="A864" s="90">
        <v>863</v>
      </c>
      <c r="B864" s="127"/>
      <c r="C864" s="68"/>
      <c r="D864" s="128"/>
      <c r="E864" s="129"/>
      <c r="F864" s="89">
        <f t="shared" si="30"/>
        <v>0</v>
      </c>
      <c r="H864" s="90" t="s">
        <v>967</v>
      </c>
      <c r="I864" s="127"/>
      <c r="J864" s="68"/>
      <c r="K864" s="128"/>
      <c r="L864" s="129"/>
      <c r="M864" s="89">
        <f t="shared" si="29"/>
        <v>0</v>
      </c>
    </row>
    <row r="865" spans="1:13" ht="13.5" x14ac:dyDescent="0.2">
      <c r="A865" s="90">
        <v>864</v>
      </c>
      <c r="B865" s="127"/>
      <c r="C865" s="68"/>
      <c r="D865" s="128"/>
      <c r="E865" s="129"/>
      <c r="F865" s="89">
        <f t="shared" si="30"/>
        <v>0</v>
      </c>
      <c r="H865" s="90" t="s">
        <v>968</v>
      </c>
      <c r="I865" s="127"/>
      <c r="J865" s="68"/>
      <c r="K865" s="128"/>
      <c r="L865" s="129"/>
      <c r="M865" s="89">
        <f t="shared" si="29"/>
        <v>0</v>
      </c>
    </row>
    <row r="866" spans="1:13" ht="13.5" x14ac:dyDescent="0.2">
      <c r="A866" s="90">
        <v>865</v>
      </c>
      <c r="B866" s="127"/>
      <c r="C866" s="68"/>
      <c r="D866" s="128"/>
      <c r="E866" s="129"/>
      <c r="F866" s="89">
        <f t="shared" si="30"/>
        <v>0</v>
      </c>
      <c r="H866" s="90" t="s">
        <v>969</v>
      </c>
      <c r="I866" s="127"/>
      <c r="J866" s="68"/>
      <c r="K866" s="128"/>
      <c r="L866" s="129"/>
      <c r="M866" s="89">
        <f t="shared" si="29"/>
        <v>0</v>
      </c>
    </row>
    <row r="867" spans="1:13" ht="13.5" x14ac:dyDescent="0.2">
      <c r="A867" s="90">
        <v>866</v>
      </c>
      <c r="B867" s="127"/>
      <c r="C867" s="68"/>
      <c r="D867" s="128"/>
      <c r="E867" s="129"/>
      <c r="F867" s="89">
        <f t="shared" si="30"/>
        <v>0</v>
      </c>
      <c r="H867" s="90" t="s">
        <v>970</v>
      </c>
      <c r="I867" s="127"/>
      <c r="J867" s="68"/>
      <c r="K867" s="128"/>
      <c r="L867" s="129"/>
      <c r="M867" s="89">
        <f t="shared" si="29"/>
        <v>0</v>
      </c>
    </row>
    <row r="868" spans="1:13" ht="13.5" x14ac:dyDescent="0.2">
      <c r="A868" s="90">
        <v>867</v>
      </c>
      <c r="B868" s="127"/>
      <c r="C868" s="68"/>
      <c r="D868" s="128"/>
      <c r="E868" s="129"/>
      <c r="F868" s="89">
        <f t="shared" si="30"/>
        <v>0</v>
      </c>
      <c r="H868" s="90" t="s">
        <v>971</v>
      </c>
      <c r="I868" s="127"/>
      <c r="J868" s="68"/>
      <c r="K868" s="128"/>
      <c r="L868" s="129"/>
      <c r="M868" s="89">
        <f t="shared" si="29"/>
        <v>0</v>
      </c>
    </row>
    <row r="869" spans="1:13" ht="13.5" x14ac:dyDescent="0.2">
      <c r="A869" s="90">
        <v>868</v>
      </c>
      <c r="B869" s="127"/>
      <c r="C869" s="68"/>
      <c r="D869" s="128"/>
      <c r="E869" s="129"/>
      <c r="F869" s="89">
        <f t="shared" si="30"/>
        <v>0</v>
      </c>
      <c r="H869" s="90" t="s">
        <v>972</v>
      </c>
      <c r="I869" s="127"/>
      <c r="J869" s="68"/>
      <c r="K869" s="128"/>
      <c r="L869" s="129"/>
      <c r="M869" s="89">
        <f t="shared" si="29"/>
        <v>0</v>
      </c>
    </row>
    <row r="870" spans="1:13" ht="13.5" x14ac:dyDescent="0.2">
      <c r="A870" s="90">
        <v>869</v>
      </c>
      <c r="B870" s="127"/>
      <c r="C870" s="68"/>
      <c r="D870" s="128"/>
      <c r="E870" s="129"/>
      <c r="F870" s="89">
        <f t="shared" si="30"/>
        <v>0</v>
      </c>
      <c r="H870" s="90" t="s">
        <v>973</v>
      </c>
      <c r="I870" s="127"/>
      <c r="J870" s="68"/>
      <c r="K870" s="128"/>
      <c r="L870" s="129"/>
      <c r="M870" s="89">
        <f t="shared" si="29"/>
        <v>0</v>
      </c>
    </row>
    <row r="871" spans="1:13" ht="13.5" x14ac:dyDescent="0.2">
      <c r="A871" s="90">
        <v>870</v>
      </c>
      <c r="B871" s="127"/>
      <c r="C871" s="68"/>
      <c r="D871" s="128"/>
      <c r="E871" s="129"/>
      <c r="F871" s="89">
        <f t="shared" si="30"/>
        <v>0</v>
      </c>
      <c r="H871" s="90" t="s">
        <v>974</v>
      </c>
      <c r="I871" s="127"/>
      <c r="J871" s="68"/>
      <c r="K871" s="128"/>
      <c r="L871" s="129"/>
      <c r="M871" s="89">
        <f t="shared" si="29"/>
        <v>0</v>
      </c>
    </row>
    <row r="872" spans="1:13" ht="13.5" x14ac:dyDescent="0.2">
      <c r="A872" s="90">
        <v>871</v>
      </c>
      <c r="B872" s="127"/>
      <c r="C872" s="68"/>
      <c r="D872" s="128"/>
      <c r="E872" s="129"/>
      <c r="F872" s="89">
        <f t="shared" si="30"/>
        <v>0</v>
      </c>
      <c r="H872" s="90" t="s">
        <v>975</v>
      </c>
      <c r="I872" s="127"/>
      <c r="J872" s="68"/>
      <c r="K872" s="128"/>
      <c r="L872" s="129"/>
      <c r="M872" s="89">
        <f t="shared" si="29"/>
        <v>0</v>
      </c>
    </row>
    <row r="873" spans="1:13" ht="13.5" x14ac:dyDescent="0.2">
      <c r="A873" s="90">
        <v>872</v>
      </c>
      <c r="B873" s="127"/>
      <c r="C873" s="68"/>
      <c r="D873" s="128"/>
      <c r="E873" s="129"/>
      <c r="F873" s="89">
        <f t="shared" si="30"/>
        <v>0</v>
      </c>
      <c r="H873" s="90" t="s">
        <v>976</v>
      </c>
      <c r="I873" s="127"/>
      <c r="J873" s="68"/>
      <c r="K873" s="128"/>
      <c r="L873" s="129"/>
      <c r="M873" s="89">
        <f t="shared" si="29"/>
        <v>0</v>
      </c>
    </row>
    <row r="874" spans="1:13" ht="13.5" x14ac:dyDescent="0.2">
      <c r="A874" s="90">
        <v>873</v>
      </c>
      <c r="B874" s="127"/>
      <c r="C874" s="68"/>
      <c r="D874" s="128"/>
      <c r="E874" s="129"/>
      <c r="F874" s="89">
        <f t="shared" si="30"/>
        <v>0</v>
      </c>
      <c r="H874" s="90" t="s">
        <v>977</v>
      </c>
      <c r="I874" s="127"/>
      <c r="J874" s="68"/>
      <c r="K874" s="128"/>
      <c r="L874" s="129"/>
      <c r="M874" s="89">
        <f t="shared" si="29"/>
        <v>0</v>
      </c>
    </row>
    <row r="875" spans="1:13" ht="13.5" x14ac:dyDescent="0.2">
      <c r="A875" s="90">
        <v>874</v>
      </c>
      <c r="B875" s="127"/>
      <c r="C875" s="68"/>
      <c r="D875" s="128"/>
      <c r="E875" s="129"/>
      <c r="F875" s="89">
        <f t="shared" si="30"/>
        <v>0</v>
      </c>
      <c r="H875" s="90" t="s">
        <v>978</v>
      </c>
      <c r="I875" s="127"/>
      <c r="J875" s="68"/>
      <c r="K875" s="128"/>
      <c r="L875" s="129"/>
      <c r="M875" s="89">
        <f t="shared" si="29"/>
        <v>0</v>
      </c>
    </row>
    <row r="876" spans="1:13" ht="13.5" x14ac:dyDescent="0.2">
      <c r="A876" s="90">
        <v>875</v>
      </c>
      <c r="B876" s="127"/>
      <c r="C876" s="68"/>
      <c r="D876" s="128"/>
      <c r="E876" s="129"/>
      <c r="F876" s="89">
        <f t="shared" si="30"/>
        <v>0</v>
      </c>
      <c r="H876" s="90" t="s">
        <v>979</v>
      </c>
      <c r="I876" s="127"/>
      <c r="J876" s="68"/>
      <c r="K876" s="128"/>
      <c r="L876" s="129"/>
      <c r="M876" s="89">
        <f t="shared" si="29"/>
        <v>0</v>
      </c>
    </row>
    <row r="877" spans="1:13" ht="13.5" x14ac:dyDescent="0.2">
      <c r="A877" s="90">
        <v>876</v>
      </c>
      <c r="B877" s="127"/>
      <c r="C877" s="68"/>
      <c r="D877" s="128"/>
      <c r="E877" s="129"/>
      <c r="F877" s="89">
        <f t="shared" si="30"/>
        <v>0</v>
      </c>
      <c r="H877" s="90" t="s">
        <v>980</v>
      </c>
      <c r="I877" s="127"/>
      <c r="J877" s="68"/>
      <c r="K877" s="128"/>
      <c r="L877" s="129"/>
      <c r="M877" s="89">
        <f t="shared" si="29"/>
        <v>0</v>
      </c>
    </row>
    <row r="878" spans="1:13" ht="13.5" x14ac:dyDescent="0.2">
      <c r="A878" s="90">
        <v>877</v>
      </c>
      <c r="B878" s="127"/>
      <c r="C878" s="68"/>
      <c r="D878" s="128"/>
      <c r="E878" s="129"/>
      <c r="F878" s="89">
        <f t="shared" si="30"/>
        <v>0</v>
      </c>
      <c r="H878" s="90" t="s">
        <v>981</v>
      </c>
      <c r="I878" s="127"/>
      <c r="J878" s="68"/>
      <c r="K878" s="128"/>
      <c r="L878" s="129"/>
      <c r="M878" s="89">
        <f t="shared" si="29"/>
        <v>0</v>
      </c>
    </row>
    <row r="879" spans="1:13" ht="13.5" x14ac:dyDescent="0.2">
      <c r="A879" s="90">
        <v>878</v>
      </c>
      <c r="B879" s="127"/>
      <c r="C879" s="68"/>
      <c r="D879" s="128"/>
      <c r="E879" s="129"/>
      <c r="F879" s="89">
        <f t="shared" si="30"/>
        <v>0</v>
      </c>
      <c r="H879" s="90" t="s">
        <v>982</v>
      </c>
      <c r="I879" s="127"/>
      <c r="J879" s="68"/>
      <c r="K879" s="128"/>
      <c r="L879" s="129"/>
      <c r="M879" s="89">
        <f t="shared" si="29"/>
        <v>0</v>
      </c>
    </row>
    <row r="880" spans="1:13" ht="13.5" x14ac:dyDescent="0.2">
      <c r="A880" s="90">
        <v>879</v>
      </c>
      <c r="B880" s="127"/>
      <c r="C880" s="68"/>
      <c r="D880" s="128"/>
      <c r="E880" s="129"/>
      <c r="F880" s="89">
        <f t="shared" si="30"/>
        <v>0</v>
      </c>
      <c r="H880" s="90" t="s">
        <v>983</v>
      </c>
      <c r="I880" s="127"/>
      <c r="J880" s="68"/>
      <c r="K880" s="128"/>
      <c r="L880" s="129"/>
      <c r="M880" s="89">
        <f t="shared" si="29"/>
        <v>0</v>
      </c>
    </row>
    <row r="881" spans="1:13" ht="13.5" x14ac:dyDescent="0.2">
      <c r="A881" s="90">
        <v>880</v>
      </c>
      <c r="B881" s="127"/>
      <c r="C881" s="68"/>
      <c r="D881" s="128"/>
      <c r="E881" s="129"/>
      <c r="F881" s="89">
        <f t="shared" si="30"/>
        <v>0</v>
      </c>
      <c r="H881" s="90" t="s">
        <v>984</v>
      </c>
      <c r="I881" s="127"/>
      <c r="J881" s="68"/>
      <c r="K881" s="128"/>
      <c r="L881" s="129"/>
      <c r="M881" s="89">
        <f t="shared" si="29"/>
        <v>0</v>
      </c>
    </row>
    <row r="882" spans="1:13" ht="13.5" x14ac:dyDescent="0.2">
      <c r="A882" s="90">
        <v>881</v>
      </c>
      <c r="B882" s="127"/>
      <c r="C882" s="68"/>
      <c r="D882" s="128"/>
      <c r="E882" s="129"/>
      <c r="F882" s="89">
        <f t="shared" si="30"/>
        <v>0</v>
      </c>
      <c r="H882" s="90" t="s">
        <v>985</v>
      </c>
      <c r="I882" s="127"/>
      <c r="J882" s="68"/>
      <c r="K882" s="128"/>
      <c r="L882" s="129"/>
      <c r="M882" s="89">
        <f t="shared" si="29"/>
        <v>0</v>
      </c>
    </row>
    <row r="883" spans="1:13" ht="13.5" x14ac:dyDescent="0.2">
      <c r="A883" s="90">
        <v>882</v>
      </c>
      <c r="B883" s="127"/>
      <c r="C883" s="68"/>
      <c r="D883" s="128"/>
      <c r="E883" s="129"/>
      <c r="F883" s="89">
        <f t="shared" si="30"/>
        <v>0</v>
      </c>
      <c r="H883" s="90" t="s">
        <v>986</v>
      </c>
      <c r="I883" s="127"/>
      <c r="J883" s="68"/>
      <c r="K883" s="128"/>
      <c r="L883" s="129"/>
      <c r="M883" s="89">
        <f t="shared" si="29"/>
        <v>0</v>
      </c>
    </row>
    <row r="884" spans="1:13" ht="13.5" x14ac:dyDescent="0.2">
      <c r="A884" s="90">
        <v>883</v>
      </c>
      <c r="B884" s="127"/>
      <c r="C884" s="68"/>
      <c r="D884" s="128"/>
      <c r="E884" s="129"/>
      <c r="F884" s="89">
        <f t="shared" si="30"/>
        <v>0</v>
      </c>
      <c r="H884" s="90" t="s">
        <v>987</v>
      </c>
      <c r="I884" s="127"/>
      <c r="J884" s="68"/>
      <c r="K884" s="128"/>
      <c r="L884" s="129"/>
      <c r="M884" s="89">
        <f t="shared" si="29"/>
        <v>0</v>
      </c>
    </row>
    <row r="885" spans="1:13" ht="13.5" x14ac:dyDescent="0.2">
      <c r="A885" s="90">
        <v>884</v>
      </c>
      <c r="B885" s="127"/>
      <c r="C885" s="68"/>
      <c r="D885" s="128"/>
      <c r="E885" s="129"/>
      <c r="F885" s="89">
        <f t="shared" si="30"/>
        <v>0</v>
      </c>
      <c r="H885" s="90" t="s">
        <v>988</v>
      </c>
      <c r="I885" s="127"/>
      <c r="J885" s="68"/>
      <c r="K885" s="128"/>
      <c r="L885" s="129"/>
      <c r="M885" s="89">
        <f t="shared" si="29"/>
        <v>0</v>
      </c>
    </row>
    <row r="886" spans="1:13" ht="13.5" x14ac:dyDescent="0.2">
      <c r="A886" s="90">
        <v>885</v>
      </c>
      <c r="B886" s="127"/>
      <c r="C886" s="68"/>
      <c r="D886" s="128"/>
      <c r="E886" s="129"/>
      <c r="F886" s="89">
        <f t="shared" si="30"/>
        <v>0</v>
      </c>
      <c r="H886" s="90" t="s">
        <v>989</v>
      </c>
      <c r="I886" s="127"/>
      <c r="J886" s="68"/>
      <c r="K886" s="128"/>
      <c r="L886" s="129"/>
      <c r="M886" s="89">
        <f t="shared" si="29"/>
        <v>0</v>
      </c>
    </row>
    <row r="887" spans="1:13" ht="13.5" x14ac:dyDescent="0.2">
      <c r="A887" s="90">
        <v>886</v>
      </c>
      <c r="B887" s="127"/>
      <c r="C887" s="68"/>
      <c r="D887" s="128"/>
      <c r="E887" s="129"/>
      <c r="F887" s="89">
        <f t="shared" si="30"/>
        <v>0</v>
      </c>
      <c r="H887" s="90" t="s">
        <v>990</v>
      </c>
      <c r="I887" s="127"/>
      <c r="J887" s="68"/>
      <c r="K887" s="128"/>
      <c r="L887" s="129"/>
      <c r="M887" s="89">
        <f t="shared" si="29"/>
        <v>0</v>
      </c>
    </row>
    <row r="888" spans="1:13" ht="13.5" x14ac:dyDescent="0.2">
      <c r="A888" s="90">
        <v>887</v>
      </c>
      <c r="B888" s="127"/>
      <c r="C888" s="68"/>
      <c r="D888" s="128"/>
      <c r="E888" s="129"/>
      <c r="F888" s="89">
        <f t="shared" si="30"/>
        <v>0</v>
      </c>
      <c r="H888" s="90" t="s">
        <v>991</v>
      </c>
      <c r="I888" s="127"/>
      <c r="J888" s="68"/>
      <c r="K888" s="128"/>
      <c r="L888" s="129"/>
      <c r="M888" s="89">
        <f t="shared" si="29"/>
        <v>0</v>
      </c>
    </row>
    <row r="889" spans="1:13" ht="13.5" x14ac:dyDescent="0.2">
      <c r="A889" s="90">
        <v>888</v>
      </c>
      <c r="B889" s="127"/>
      <c r="C889" s="68"/>
      <c r="D889" s="128"/>
      <c r="E889" s="129"/>
      <c r="F889" s="89">
        <f t="shared" si="30"/>
        <v>0</v>
      </c>
      <c r="H889" s="90" t="s">
        <v>992</v>
      </c>
      <c r="I889" s="127"/>
      <c r="J889" s="68"/>
      <c r="K889" s="128"/>
      <c r="L889" s="129"/>
      <c r="M889" s="89">
        <f t="shared" si="29"/>
        <v>0</v>
      </c>
    </row>
    <row r="890" spans="1:13" ht="13.5" x14ac:dyDescent="0.2">
      <c r="A890" s="90">
        <v>889</v>
      </c>
      <c r="B890" s="127"/>
      <c r="C890" s="68"/>
      <c r="D890" s="128"/>
      <c r="E890" s="129"/>
      <c r="F890" s="89">
        <f t="shared" si="30"/>
        <v>0</v>
      </c>
      <c r="H890" s="90" t="s">
        <v>993</v>
      </c>
      <c r="I890" s="127"/>
      <c r="J890" s="68"/>
      <c r="K890" s="128"/>
      <c r="L890" s="129"/>
      <c r="M890" s="89">
        <f t="shared" si="29"/>
        <v>0</v>
      </c>
    </row>
    <row r="891" spans="1:13" ht="13.5" x14ac:dyDescent="0.2">
      <c r="A891" s="90">
        <v>890</v>
      </c>
      <c r="B891" s="127"/>
      <c r="C891" s="68"/>
      <c r="D891" s="128"/>
      <c r="E891" s="129"/>
      <c r="F891" s="89">
        <f t="shared" si="30"/>
        <v>0</v>
      </c>
      <c r="H891" s="90" t="s">
        <v>994</v>
      </c>
      <c r="I891" s="127"/>
      <c r="J891" s="68"/>
      <c r="K891" s="128"/>
      <c r="L891" s="129"/>
      <c r="M891" s="89">
        <f t="shared" si="29"/>
        <v>0</v>
      </c>
    </row>
    <row r="892" spans="1:13" ht="13.5" x14ac:dyDescent="0.2">
      <c r="A892" s="90">
        <v>891</v>
      </c>
      <c r="B892" s="127"/>
      <c r="C892" s="68"/>
      <c r="D892" s="128"/>
      <c r="E892" s="129"/>
      <c r="F892" s="89">
        <f t="shared" si="30"/>
        <v>0</v>
      </c>
      <c r="H892" s="90" t="s">
        <v>995</v>
      </c>
      <c r="I892" s="127"/>
      <c r="J892" s="68"/>
      <c r="K892" s="128"/>
      <c r="L892" s="129"/>
      <c r="M892" s="89">
        <f t="shared" si="29"/>
        <v>0</v>
      </c>
    </row>
    <row r="893" spans="1:13" ht="13.5" x14ac:dyDescent="0.2">
      <c r="A893" s="90">
        <v>892</v>
      </c>
      <c r="B893" s="127"/>
      <c r="C893" s="68"/>
      <c r="D893" s="128"/>
      <c r="E893" s="129"/>
      <c r="F893" s="89">
        <f t="shared" si="30"/>
        <v>0</v>
      </c>
      <c r="H893" s="90" t="s">
        <v>996</v>
      </c>
      <c r="I893" s="127"/>
      <c r="J893" s="68"/>
      <c r="K893" s="128"/>
      <c r="L893" s="129"/>
      <c r="M893" s="89">
        <f t="shared" si="29"/>
        <v>0</v>
      </c>
    </row>
    <row r="894" spans="1:13" ht="13.5" x14ac:dyDescent="0.2">
      <c r="A894" s="90">
        <v>893</v>
      </c>
      <c r="B894" s="127"/>
      <c r="C894" s="68"/>
      <c r="D894" s="128"/>
      <c r="E894" s="129"/>
      <c r="F894" s="89">
        <f t="shared" si="30"/>
        <v>0</v>
      </c>
      <c r="H894" s="90" t="s">
        <v>997</v>
      </c>
      <c r="I894" s="127"/>
      <c r="J894" s="68"/>
      <c r="K894" s="128"/>
      <c r="L894" s="129"/>
      <c r="M894" s="89">
        <f t="shared" si="29"/>
        <v>0</v>
      </c>
    </row>
    <row r="895" spans="1:13" ht="13.5" x14ac:dyDescent="0.2">
      <c r="A895" s="90">
        <v>894</v>
      </c>
      <c r="B895" s="127"/>
      <c r="C895" s="68"/>
      <c r="D895" s="128"/>
      <c r="E895" s="129"/>
      <c r="F895" s="89">
        <f t="shared" si="30"/>
        <v>0</v>
      </c>
      <c r="H895" s="90" t="s">
        <v>998</v>
      </c>
      <c r="I895" s="127"/>
      <c r="J895" s="68"/>
      <c r="K895" s="128"/>
      <c r="L895" s="129"/>
      <c r="M895" s="89">
        <f t="shared" si="29"/>
        <v>0</v>
      </c>
    </row>
    <row r="896" spans="1:13" ht="13.5" x14ac:dyDescent="0.2">
      <c r="A896" s="90">
        <v>895</v>
      </c>
      <c r="B896" s="127"/>
      <c r="C896" s="68"/>
      <c r="D896" s="128"/>
      <c r="E896" s="129"/>
      <c r="F896" s="89">
        <f t="shared" si="30"/>
        <v>0</v>
      </c>
      <c r="H896" s="90" t="s">
        <v>999</v>
      </c>
      <c r="I896" s="127"/>
      <c r="J896" s="68"/>
      <c r="K896" s="128"/>
      <c r="L896" s="129"/>
      <c r="M896" s="89">
        <f t="shared" si="29"/>
        <v>0</v>
      </c>
    </row>
    <row r="897" spans="1:13" ht="13.5" x14ac:dyDescent="0.2">
      <c r="A897" s="90">
        <v>896</v>
      </c>
      <c r="B897" s="127"/>
      <c r="C897" s="68"/>
      <c r="D897" s="128"/>
      <c r="E897" s="129"/>
      <c r="F897" s="89">
        <f t="shared" si="30"/>
        <v>0</v>
      </c>
      <c r="H897" s="90" t="s">
        <v>1000</v>
      </c>
      <c r="I897" s="127"/>
      <c r="J897" s="68"/>
      <c r="K897" s="128"/>
      <c r="L897" s="129"/>
      <c r="M897" s="89">
        <f t="shared" si="29"/>
        <v>0</v>
      </c>
    </row>
    <row r="898" spans="1:13" ht="13.5" x14ac:dyDescent="0.2">
      <c r="A898" s="90">
        <v>897</v>
      </c>
      <c r="B898" s="127"/>
      <c r="C898" s="68"/>
      <c r="D898" s="128"/>
      <c r="E898" s="129"/>
      <c r="F898" s="89">
        <f t="shared" si="30"/>
        <v>0</v>
      </c>
      <c r="H898" s="90" t="s">
        <v>1001</v>
      </c>
      <c r="I898" s="127"/>
      <c r="J898" s="68"/>
      <c r="K898" s="128"/>
      <c r="L898" s="129"/>
      <c r="M898" s="89">
        <f t="shared" ref="M898:M961" si="31">ROUND(K898*L898,2)</f>
        <v>0</v>
      </c>
    </row>
    <row r="899" spans="1:13" ht="13.5" x14ac:dyDescent="0.2">
      <c r="A899" s="90">
        <v>898</v>
      </c>
      <c r="B899" s="127"/>
      <c r="C899" s="68"/>
      <c r="D899" s="128"/>
      <c r="E899" s="129"/>
      <c r="F899" s="89">
        <f t="shared" si="30"/>
        <v>0</v>
      </c>
      <c r="H899" s="90" t="s">
        <v>1002</v>
      </c>
      <c r="I899" s="127"/>
      <c r="J899" s="68"/>
      <c r="K899" s="128"/>
      <c r="L899" s="129"/>
      <c r="M899" s="89">
        <f t="shared" si="31"/>
        <v>0</v>
      </c>
    </row>
    <row r="900" spans="1:13" ht="13.5" x14ac:dyDescent="0.2">
      <c r="A900" s="90">
        <v>899</v>
      </c>
      <c r="B900" s="127"/>
      <c r="C900" s="68"/>
      <c r="D900" s="128"/>
      <c r="E900" s="129"/>
      <c r="F900" s="89">
        <f t="shared" si="30"/>
        <v>0</v>
      </c>
      <c r="H900" s="90" t="s">
        <v>1003</v>
      </c>
      <c r="I900" s="127"/>
      <c r="J900" s="68"/>
      <c r="K900" s="128"/>
      <c r="L900" s="129"/>
      <c r="M900" s="89">
        <f t="shared" si="31"/>
        <v>0</v>
      </c>
    </row>
    <row r="901" spans="1:13" ht="13.5" x14ac:dyDescent="0.2">
      <c r="A901" s="90">
        <v>900</v>
      </c>
      <c r="B901" s="127"/>
      <c r="C901" s="68"/>
      <c r="D901" s="128"/>
      <c r="E901" s="129"/>
      <c r="F901" s="89">
        <f t="shared" ref="F901:F964" si="32">ROUND(D901*E901,2)</f>
        <v>0</v>
      </c>
      <c r="H901" s="90" t="s">
        <v>1004</v>
      </c>
      <c r="I901" s="127"/>
      <c r="J901" s="68"/>
      <c r="K901" s="128"/>
      <c r="L901" s="129"/>
      <c r="M901" s="89">
        <f t="shared" si="31"/>
        <v>0</v>
      </c>
    </row>
    <row r="902" spans="1:13" ht="13.5" x14ac:dyDescent="0.2">
      <c r="A902" s="90">
        <v>901</v>
      </c>
      <c r="B902" s="127"/>
      <c r="C902" s="68"/>
      <c r="D902" s="128"/>
      <c r="E902" s="129"/>
      <c r="F902" s="89">
        <f t="shared" si="32"/>
        <v>0</v>
      </c>
      <c r="H902" s="90" t="s">
        <v>1005</v>
      </c>
      <c r="I902" s="127"/>
      <c r="J902" s="68"/>
      <c r="K902" s="128"/>
      <c r="L902" s="129"/>
      <c r="M902" s="89">
        <f t="shared" si="31"/>
        <v>0</v>
      </c>
    </row>
    <row r="903" spans="1:13" ht="13.5" x14ac:dyDescent="0.2">
      <c r="A903" s="90">
        <v>902</v>
      </c>
      <c r="B903" s="127"/>
      <c r="C903" s="68"/>
      <c r="D903" s="128"/>
      <c r="E903" s="129"/>
      <c r="F903" s="89">
        <f t="shared" si="32"/>
        <v>0</v>
      </c>
      <c r="H903" s="90" t="s">
        <v>1006</v>
      </c>
      <c r="I903" s="127"/>
      <c r="J903" s="68"/>
      <c r="K903" s="128"/>
      <c r="L903" s="129"/>
      <c r="M903" s="89">
        <f t="shared" si="31"/>
        <v>0</v>
      </c>
    </row>
    <row r="904" spans="1:13" ht="13.5" x14ac:dyDescent="0.2">
      <c r="A904" s="90">
        <v>903</v>
      </c>
      <c r="B904" s="127"/>
      <c r="C904" s="68"/>
      <c r="D904" s="128"/>
      <c r="E904" s="129"/>
      <c r="F904" s="89">
        <f t="shared" si="32"/>
        <v>0</v>
      </c>
      <c r="H904" s="90" t="s">
        <v>1007</v>
      </c>
      <c r="I904" s="127"/>
      <c r="J904" s="68"/>
      <c r="K904" s="128"/>
      <c r="L904" s="129"/>
      <c r="M904" s="89">
        <f t="shared" si="31"/>
        <v>0</v>
      </c>
    </row>
    <row r="905" spans="1:13" ht="13.5" x14ac:dyDescent="0.2">
      <c r="A905" s="90">
        <v>904</v>
      </c>
      <c r="B905" s="127"/>
      <c r="C905" s="68"/>
      <c r="D905" s="128"/>
      <c r="E905" s="129"/>
      <c r="F905" s="89">
        <f t="shared" si="32"/>
        <v>0</v>
      </c>
      <c r="H905" s="90" t="s">
        <v>1008</v>
      </c>
      <c r="I905" s="127"/>
      <c r="J905" s="68"/>
      <c r="K905" s="128"/>
      <c r="L905" s="129"/>
      <c r="M905" s="89">
        <f t="shared" si="31"/>
        <v>0</v>
      </c>
    </row>
    <row r="906" spans="1:13" ht="13.5" x14ac:dyDescent="0.2">
      <c r="A906" s="90">
        <v>905</v>
      </c>
      <c r="B906" s="127"/>
      <c r="C906" s="68"/>
      <c r="D906" s="128"/>
      <c r="E906" s="129"/>
      <c r="F906" s="89">
        <f t="shared" si="32"/>
        <v>0</v>
      </c>
      <c r="H906" s="90" t="s">
        <v>1009</v>
      </c>
      <c r="I906" s="127"/>
      <c r="J906" s="68"/>
      <c r="K906" s="128"/>
      <c r="L906" s="129"/>
      <c r="M906" s="89">
        <f t="shared" si="31"/>
        <v>0</v>
      </c>
    </row>
    <row r="907" spans="1:13" ht="13.5" x14ac:dyDescent="0.2">
      <c r="A907" s="90">
        <v>906</v>
      </c>
      <c r="B907" s="127"/>
      <c r="C907" s="68"/>
      <c r="D907" s="128"/>
      <c r="E907" s="129"/>
      <c r="F907" s="89">
        <f t="shared" si="32"/>
        <v>0</v>
      </c>
      <c r="H907" s="90" t="s">
        <v>1010</v>
      </c>
      <c r="I907" s="127"/>
      <c r="J907" s="68"/>
      <c r="K907" s="128"/>
      <c r="L907" s="129"/>
      <c r="M907" s="89">
        <f t="shared" si="31"/>
        <v>0</v>
      </c>
    </row>
    <row r="908" spans="1:13" ht="13.5" x14ac:dyDescent="0.2">
      <c r="A908" s="90">
        <v>907</v>
      </c>
      <c r="B908" s="127"/>
      <c r="C908" s="68"/>
      <c r="D908" s="128"/>
      <c r="E908" s="129"/>
      <c r="F908" s="89">
        <f t="shared" si="32"/>
        <v>0</v>
      </c>
      <c r="H908" s="90" t="s">
        <v>1011</v>
      </c>
      <c r="I908" s="127"/>
      <c r="J908" s="68"/>
      <c r="K908" s="128"/>
      <c r="L908" s="129"/>
      <c r="M908" s="89">
        <f t="shared" si="31"/>
        <v>0</v>
      </c>
    </row>
    <row r="909" spans="1:13" ht="13.5" x14ac:dyDescent="0.2">
      <c r="A909" s="90">
        <v>908</v>
      </c>
      <c r="B909" s="127"/>
      <c r="C909" s="68"/>
      <c r="D909" s="128"/>
      <c r="E909" s="129"/>
      <c r="F909" s="89">
        <f t="shared" si="32"/>
        <v>0</v>
      </c>
      <c r="H909" s="90" t="s">
        <v>1012</v>
      </c>
      <c r="I909" s="127"/>
      <c r="J909" s="68"/>
      <c r="K909" s="128"/>
      <c r="L909" s="129"/>
      <c r="M909" s="89">
        <f t="shared" si="31"/>
        <v>0</v>
      </c>
    </row>
    <row r="910" spans="1:13" ht="13.5" x14ac:dyDescent="0.2">
      <c r="A910" s="90">
        <v>909</v>
      </c>
      <c r="B910" s="127"/>
      <c r="C910" s="68"/>
      <c r="D910" s="128"/>
      <c r="E910" s="129"/>
      <c r="F910" s="89">
        <f t="shared" si="32"/>
        <v>0</v>
      </c>
      <c r="H910" s="90" t="s">
        <v>1013</v>
      </c>
      <c r="I910" s="127"/>
      <c r="J910" s="68"/>
      <c r="K910" s="128"/>
      <c r="L910" s="129"/>
      <c r="M910" s="89">
        <f t="shared" si="31"/>
        <v>0</v>
      </c>
    </row>
    <row r="911" spans="1:13" ht="13.5" x14ac:dyDescent="0.2">
      <c r="A911" s="90">
        <v>910</v>
      </c>
      <c r="B911" s="127"/>
      <c r="C911" s="68"/>
      <c r="D911" s="128"/>
      <c r="E911" s="129"/>
      <c r="F911" s="89">
        <f t="shared" si="32"/>
        <v>0</v>
      </c>
      <c r="H911" s="90" t="s">
        <v>1014</v>
      </c>
      <c r="I911" s="127"/>
      <c r="J911" s="68"/>
      <c r="K911" s="128"/>
      <c r="L911" s="129"/>
      <c r="M911" s="89">
        <f t="shared" si="31"/>
        <v>0</v>
      </c>
    </row>
    <row r="912" spans="1:13" ht="13.5" x14ac:dyDescent="0.2">
      <c r="A912" s="90">
        <v>911</v>
      </c>
      <c r="B912" s="127"/>
      <c r="C912" s="68"/>
      <c r="D912" s="128"/>
      <c r="E912" s="129"/>
      <c r="F912" s="89">
        <f t="shared" si="32"/>
        <v>0</v>
      </c>
      <c r="H912" s="90" t="s">
        <v>1015</v>
      </c>
      <c r="I912" s="127"/>
      <c r="J912" s="68"/>
      <c r="K912" s="128"/>
      <c r="L912" s="129"/>
      <c r="M912" s="89">
        <f t="shared" si="31"/>
        <v>0</v>
      </c>
    </row>
    <row r="913" spans="1:13" ht="13.5" x14ac:dyDescent="0.2">
      <c r="A913" s="90">
        <v>912</v>
      </c>
      <c r="B913" s="127"/>
      <c r="C913" s="68"/>
      <c r="D913" s="128"/>
      <c r="E913" s="129"/>
      <c r="F913" s="89">
        <f t="shared" si="32"/>
        <v>0</v>
      </c>
      <c r="H913" s="90" t="s">
        <v>1016</v>
      </c>
      <c r="I913" s="127"/>
      <c r="J913" s="68"/>
      <c r="K913" s="128"/>
      <c r="L913" s="129"/>
      <c r="M913" s="89">
        <f t="shared" si="31"/>
        <v>0</v>
      </c>
    </row>
    <row r="914" spans="1:13" ht="13.5" x14ac:dyDescent="0.2">
      <c r="A914" s="90">
        <v>913</v>
      </c>
      <c r="B914" s="127"/>
      <c r="C914" s="68"/>
      <c r="D914" s="128"/>
      <c r="E914" s="129"/>
      <c r="F914" s="89">
        <f t="shared" si="32"/>
        <v>0</v>
      </c>
      <c r="H914" s="90" t="s">
        <v>1017</v>
      </c>
      <c r="I914" s="127"/>
      <c r="J914" s="68"/>
      <c r="K914" s="128"/>
      <c r="L914" s="129"/>
      <c r="M914" s="89">
        <f t="shared" si="31"/>
        <v>0</v>
      </c>
    </row>
    <row r="915" spans="1:13" ht="13.5" x14ac:dyDescent="0.2">
      <c r="A915" s="90">
        <v>914</v>
      </c>
      <c r="B915" s="127"/>
      <c r="C915" s="68"/>
      <c r="D915" s="128"/>
      <c r="E915" s="129"/>
      <c r="F915" s="89">
        <f t="shared" si="32"/>
        <v>0</v>
      </c>
      <c r="H915" s="90" t="s">
        <v>1018</v>
      </c>
      <c r="I915" s="127"/>
      <c r="J915" s="68"/>
      <c r="K915" s="128"/>
      <c r="L915" s="129"/>
      <c r="M915" s="89">
        <f t="shared" si="31"/>
        <v>0</v>
      </c>
    </row>
    <row r="916" spans="1:13" ht="13.5" x14ac:dyDescent="0.2">
      <c r="A916" s="90">
        <v>915</v>
      </c>
      <c r="B916" s="127"/>
      <c r="C916" s="68"/>
      <c r="D916" s="128"/>
      <c r="E916" s="129"/>
      <c r="F916" s="89">
        <f t="shared" si="32"/>
        <v>0</v>
      </c>
      <c r="H916" s="90" t="s">
        <v>1019</v>
      </c>
      <c r="I916" s="127"/>
      <c r="J916" s="68"/>
      <c r="K916" s="128"/>
      <c r="L916" s="129"/>
      <c r="M916" s="89">
        <f t="shared" si="31"/>
        <v>0</v>
      </c>
    </row>
    <row r="917" spans="1:13" ht="13.5" x14ac:dyDescent="0.2">
      <c r="A917" s="90">
        <v>916</v>
      </c>
      <c r="B917" s="127"/>
      <c r="C917" s="68"/>
      <c r="D917" s="128"/>
      <c r="E917" s="129"/>
      <c r="F917" s="89">
        <f t="shared" si="32"/>
        <v>0</v>
      </c>
      <c r="H917" s="90" t="s">
        <v>1020</v>
      </c>
      <c r="I917" s="127"/>
      <c r="J917" s="68"/>
      <c r="K917" s="128"/>
      <c r="L917" s="129"/>
      <c r="M917" s="89">
        <f t="shared" si="31"/>
        <v>0</v>
      </c>
    </row>
    <row r="918" spans="1:13" ht="13.5" x14ac:dyDescent="0.2">
      <c r="A918" s="90">
        <v>917</v>
      </c>
      <c r="B918" s="127"/>
      <c r="C918" s="68"/>
      <c r="D918" s="128"/>
      <c r="E918" s="129"/>
      <c r="F918" s="89">
        <f t="shared" si="32"/>
        <v>0</v>
      </c>
      <c r="H918" s="90" t="s">
        <v>1021</v>
      </c>
      <c r="I918" s="127"/>
      <c r="J918" s="68"/>
      <c r="K918" s="128"/>
      <c r="L918" s="129"/>
      <c r="M918" s="89">
        <f t="shared" si="31"/>
        <v>0</v>
      </c>
    </row>
    <row r="919" spans="1:13" ht="13.5" x14ac:dyDescent="0.2">
      <c r="A919" s="90">
        <v>918</v>
      </c>
      <c r="B919" s="127"/>
      <c r="C919" s="68"/>
      <c r="D919" s="128"/>
      <c r="E919" s="129"/>
      <c r="F919" s="89">
        <f t="shared" si="32"/>
        <v>0</v>
      </c>
      <c r="H919" s="90" t="s">
        <v>1022</v>
      </c>
      <c r="I919" s="127"/>
      <c r="J919" s="68"/>
      <c r="K919" s="128"/>
      <c r="L919" s="129"/>
      <c r="M919" s="89">
        <f t="shared" si="31"/>
        <v>0</v>
      </c>
    </row>
    <row r="920" spans="1:13" ht="13.5" x14ac:dyDescent="0.2">
      <c r="A920" s="90">
        <v>919</v>
      </c>
      <c r="B920" s="127"/>
      <c r="C920" s="68"/>
      <c r="D920" s="128"/>
      <c r="E920" s="129"/>
      <c r="F920" s="89">
        <f t="shared" si="32"/>
        <v>0</v>
      </c>
      <c r="H920" s="90" t="s">
        <v>1023</v>
      </c>
      <c r="I920" s="127"/>
      <c r="J920" s="68"/>
      <c r="K920" s="128"/>
      <c r="L920" s="129"/>
      <c r="M920" s="89">
        <f t="shared" si="31"/>
        <v>0</v>
      </c>
    </row>
    <row r="921" spans="1:13" ht="13.5" x14ac:dyDescent="0.2">
      <c r="A921" s="90">
        <v>920</v>
      </c>
      <c r="B921" s="127"/>
      <c r="C921" s="68"/>
      <c r="D921" s="128"/>
      <c r="E921" s="129"/>
      <c r="F921" s="89">
        <f t="shared" si="32"/>
        <v>0</v>
      </c>
      <c r="H921" s="90" t="s">
        <v>1024</v>
      </c>
      <c r="I921" s="127"/>
      <c r="J921" s="68"/>
      <c r="K921" s="128"/>
      <c r="L921" s="129"/>
      <c r="M921" s="89">
        <f t="shared" si="31"/>
        <v>0</v>
      </c>
    </row>
    <row r="922" spans="1:13" ht="13.5" x14ac:dyDescent="0.2">
      <c r="A922" s="90">
        <v>921</v>
      </c>
      <c r="B922" s="127"/>
      <c r="C922" s="68"/>
      <c r="D922" s="128"/>
      <c r="E922" s="129"/>
      <c r="F922" s="89">
        <f t="shared" si="32"/>
        <v>0</v>
      </c>
      <c r="H922" s="90" t="s">
        <v>1025</v>
      </c>
      <c r="I922" s="127"/>
      <c r="J922" s="68"/>
      <c r="K922" s="128"/>
      <c r="L922" s="129"/>
      <c r="M922" s="89">
        <f t="shared" si="31"/>
        <v>0</v>
      </c>
    </row>
    <row r="923" spans="1:13" ht="13.5" x14ac:dyDescent="0.2">
      <c r="A923" s="90">
        <v>922</v>
      </c>
      <c r="B923" s="127"/>
      <c r="C923" s="68"/>
      <c r="D923" s="128"/>
      <c r="E923" s="129"/>
      <c r="F923" s="89">
        <f t="shared" si="32"/>
        <v>0</v>
      </c>
      <c r="H923" s="90" t="s">
        <v>1026</v>
      </c>
      <c r="I923" s="127"/>
      <c r="J923" s="68"/>
      <c r="K923" s="128"/>
      <c r="L923" s="129"/>
      <c r="M923" s="89">
        <f t="shared" si="31"/>
        <v>0</v>
      </c>
    </row>
    <row r="924" spans="1:13" ht="13.5" x14ac:dyDescent="0.2">
      <c r="A924" s="90">
        <v>923</v>
      </c>
      <c r="B924" s="127"/>
      <c r="C924" s="68"/>
      <c r="D924" s="128"/>
      <c r="E924" s="129"/>
      <c r="F924" s="89">
        <f t="shared" si="32"/>
        <v>0</v>
      </c>
      <c r="H924" s="90" t="s">
        <v>1027</v>
      </c>
      <c r="I924" s="127"/>
      <c r="J924" s="68"/>
      <c r="K924" s="128"/>
      <c r="L924" s="129"/>
      <c r="M924" s="89">
        <f t="shared" si="31"/>
        <v>0</v>
      </c>
    </row>
    <row r="925" spans="1:13" ht="13.5" x14ac:dyDescent="0.2">
      <c r="A925" s="90">
        <v>924</v>
      </c>
      <c r="B925" s="127"/>
      <c r="C925" s="68"/>
      <c r="D925" s="128"/>
      <c r="E925" s="129"/>
      <c r="F925" s="89">
        <f t="shared" si="32"/>
        <v>0</v>
      </c>
      <c r="H925" s="90" t="s">
        <v>1028</v>
      </c>
      <c r="I925" s="127"/>
      <c r="J925" s="68"/>
      <c r="K925" s="128"/>
      <c r="L925" s="129"/>
      <c r="M925" s="89">
        <f t="shared" si="31"/>
        <v>0</v>
      </c>
    </row>
    <row r="926" spans="1:13" ht="13.5" x14ac:dyDescent="0.2">
      <c r="A926" s="90">
        <v>925</v>
      </c>
      <c r="B926" s="127"/>
      <c r="C926" s="68"/>
      <c r="D926" s="128"/>
      <c r="E926" s="129"/>
      <c r="F926" s="89">
        <f t="shared" si="32"/>
        <v>0</v>
      </c>
      <c r="H926" s="90" t="s">
        <v>1029</v>
      </c>
      <c r="I926" s="127"/>
      <c r="J926" s="68"/>
      <c r="K926" s="128"/>
      <c r="L926" s="129"/>
      <c r="M926" s="89">
        <f t="shared" si="31"/>
        <v>0</v>
      </c>
    </row>
    <row r="927" spans="1:13" ht="13.5" x14ac:dyDescent="0.2">
      <c r="A927" s="90">
        <v>926</v>
      </c>
      <c r="B927" s="127"/>
      <c r="C927" s="68"/>
      <c r="D927" s="128"/>
      <c r="E927" s="129"/>
      <c r="F927" s="89">
        <f t="shared" si="32"/>
        <v>0</v>
      </c>
      <c r="H927" s="90" t="s">
        <v>1030</v>
      </c>
      <c r="I927" s="127"/>
      <c r="J927" s="68"/>
      <c r="K927" s="128"/>
      <c r="L927" s="129"/>
      <c r="M927" s="89">
        <f t="shared" si="31"/>
        <v>0</v>
      </c>
    </row>
    <row r="928" spans="1:13" ht="13.5" x14ac:dyDescent="0.2">
      <c r="A928" s="90">
        <v>927</v>
      </c>
      <c r="B928" s="127"/>
      <c r="C928" s="68"/>
      <c r="D928" s="128"/>
      <c r="E928" s="129"/>
      <c r="F928" s="89">
        <f t="shared" si="32"/>
        <v>0</v>
      </c>
      <c r="H928" s="90" t="s">
        <v>1031</v>
      </c>
      <c r="I928" s="127"/>
      <c r="J928" s="68"/>
      <c r="K928" s="128"/>
      <c r="L928" s="129"/>
      <c r="M928" s="89">
        <f t="shared" si="31"/>
        <v>0</v>
      </c>
    </row>
    <row r="929" spans="1:13" ht="13.5" x14ac:dyDescent="0.2">
      <c r="A929" s="90">
        <v>928</v>
      </c>
      <c r="B929" s="127"/>
      <c r="C929" s="68"/>
      <c r="D929" s="128"/>
      <c r="E929" s="129"/>
      <c r="F929" s="89">
        <f t="shared" si="32"/>
        <v>0</v>
      </c>
      <c r="H929" s="90" t="s">
        <v>1032</v>
      </c>
      <c r="I929" s="127"/>
      <c r="J929" s="68"/>
      <c r="K929" s="128"/>
      <c r="L929" s="129"/>
      <c r="M929" s="89">
        <f t="shared" si="31"/>
        <v>0</v>
      </c>
    </row>
    <row r="930" spans="1:13" ht="13.5" x14ac:dyDescent="0.2">
      <c r="A930" s="90">
        <v>929</v>
      </c>
      <c r="B930" s="127"/>
      <c r="C930" s="68"/>
      <c r="D930" s="128"/>
      <c r="E930" s="129"/>
      <c r="F930" s="89">
        <f t="shared" si="32"/>
        <v>0</v>
      </c>
      <c r="H930" s="90" t="s">
        <v>1033</v>
      </c>
      <c r="I930" s="127"/>
      <c r="J930" s="68"/>
      <c r="K930" s="128"/>
      <c r="L930" s="129"/>
      <c r="M930" s="89">
        <f t="shared" si="31"/>
        <v>0</v>
      </c>
    </row>
    <row r="931" spans="1:13" ht="13.5" x14ac:dyDescent="0.2">
      <c r="A931" s="90">
        <v>930</v>
      </c>
      <c r="B931" s="127"/>
      <c r="C931" s="68"/>
      <c r="D931" s="128"/>
      <c r="E931" s="129"/>
      <c r="F931" s="89">
        <f t="shared" si="32"/>
        <v>0</v>
      </c>
      <c r="H931" s="90" t="s">
        <v>1034</v>
      </c>
      <c r="I931" s="127"/>
      <c r="J931" s="68"/>
      <c r="K931" s="128"/>
      <c r="L931" s="129"/>
      <c r="M931" s="89">
        <f t="shared" si="31"/>
        <v>0</v>
      </c>
    </row>
    <row r="932" spans="1:13" ht="13.5" x14ac:dyDescent="0.2">
      <c r="A932" s="90">
        <v>931</v>
      </c>
      <c r="B932" s="127"/>
      <c r="C932" s="68"/>
      <c r="D932" s="128"/>
      <c r="E932" s="129"/>
      <c r="F932" s="89">
        <f t="shared" si="32"/>
        <v>0</v>
      </c>
      <c r="H932" s="90" t="s">
        <v>1035</v>
      </c>
      <c r="I932" s="127"/>
      <c r="J932" s="68"/>
      <c r="K932" s="128"/>
      <c r="L932" s="129"/>
      <c r="M932" s="89">
        <f t="shared" si="31"/>
        <v>0</v>
      </c>
    </row>
    <row r="933" spans="1:13" ht="13.5" x14ac:dyDescent="0.2">
      <c r="A933" s="90">
        <v>932</v>
      </c>
      <c r="B933" s="127"/>
      <c r="C933" s="68"/>
      <c r="D933" s="128"/>
      <c r="E933" s="129"/>
      <c r="F933" s="89">
        <f t="shared" si="32"/>
        <v>0</v>
      </c>
      <c r="H933" s="90" t="s">
        <v>1036</v>
      </c>
      <c r="I933" s="127"/>
      <c r="J933" s="68"/>
      <c r="K933" s="128"/>
      <c r="L933" s="129"/>
      <c r="M933" s="89">
        <f t="shared" si="31"/>
        <v>0</v>
      </c>
    </row>
    <row r="934" spans="1:13" ht="13.5" x14ac:dyDescent="0.2">
      <c r="A934" s="90">
        <v>933</v>
      </c>
      <c r="B934" s="127"/>
      <c r="C934" s="68"/>
      <c r="D934" s="128"/>
      <c r="E934" s="129"/>
      <c r="F934" s="89">
        <f t="shared" si="32"/>
        <v>0</v>
      </c>
      <c r="H934" s="90" t="s">
        <v>1037</v>
      </c>
      <c r="I934" s="127"/>
      <c r="J934" s="68"/>
      <c r="K934" s="128"/>
      <c r="L934" s="129"/>
      <c r="M934" s="89">
        <f t="shared" si="31"/>
        <v>0</v>
      </c>
    </row>
    <row r="935" spans="1:13" ht="13.5" x14ac:dyDescent="0.2">
      <c r="A935" s="90">
        <v>934</v>
      </c>
      <c r="B935" s="127"/>
      <c r="C935" s="68"/>
      <c r="D935" s="128"/>
      <c r="E935" s="129"/>
      <c r="F935" s="89">
        <f t="shared" si="32"/>
        <v>0</v>
      </c>
      <c r="H935" s="90" t="s">
        <v>1038</v>
      </c>
      <c r="I935" s="127"/>
      <c r="J935" s="68"/>
      <c r="K935" s="128"/>
      <c r="L935" s="129"/>
      <c r="M935" s="89">
        <f t="shared" si="31"/>
        <v>0</v>
      </c>
    </row>
    <row r="936" spans="1:13" ht="13.5" x14ac:dyDescent="0.2">
      <c r="A936" s="90">
        <v>935</v>
      </c>
      <c r="B936" s="127"/>
      <c r="C936" s="68"/>
      <c r="D936" s="128"/>
      <c r="E936" s="129"/>
      <c r="F936" s="89">
        <f t="shared" si="32"/>
        <v>0</v>
      </c>
      <c r="H936" s="90" t="s">
        <v>1039</v>
      </c>
      <c r="I936" s="127"/>
      <c r="J936" s="68"/>
      <c r="K936" s="128"/>
      <c r="L936" s="129"/>
      <c r="M936" s="89">
        <f t="shared" si="31"/>
        <v>0</v>
      </c>
    </row>
    <row r="937" spans="1:13" ht="13.5" x14ac:dyDescent="0.2">
      <c r="A937" s="90">
        <v>936</v>
      </c>
      <c r="B937" s="127"/>
      <c r="C937" s="68"/>
      <c r="D937" s="128"/>
      <c r="E937" s="129"/>
      <c r="F937" s="89">
        <f t="shared" si="32"/>
        <v>0</v>
      </c>
      <c r="H937" s="90" t="s">
        <v>1040</v>
      </c>
      <c r="I937" s="127"/>
      <c r="J937" s="68"/>
      <c r="K937" s="128"/>
      <c r="L937" s="129"/>
      <c r="M937" s="89">
        <f t="shared" si="31"/>
        <v>0</v>
      </c>
    </row>
    <row r="938" spans="1:13" ht="13.5" x14ac:dyDescent="0.2">
      <c r="A938" s="90">
        <v>937</v>
      </c>
      <c r="B938" s="127"/>
      <c r="C938" s="68"/>
      <c r="D938" s="128"/>
      <c r="E938" s="129"/>
      <c r="F938" s="89">
        <f t="shared" si="32"/>
        <v>0</v>
      </c>
      <c r="H938" s="90" t="s">
        <v>1041</v>
      </c>
      <c r="I938" s="127"/>
      <c r="J938" s="68"/>
      <c r="K938" s="128"/>
      <c r="L938" s="129"/>
      <c r="M938" s="89">
        <f t="shared" si="31"/>
        <v>0</v>
      </c>
    </row>
    <row r="939" spans="1:13" ht="13.5" x14ac:dyDescent="0.2">
      <c r="A939" s="90">
        <v>938</v>
      </c>
      <c r="B939" s="127"/>
      <c r="C939" s="68"/>
      <c r="D939" s="128"/>
      <c r="E939" s="129"/>
      <c r="F939" s="89">
        <f t="shared" si="32"/>
        <v>0</v>
      </c>
      <c r="H939" s="90" t="s">
        <v>1042</v>
      </c>
      <c r="I939" s="127"/>
      <c r="J939" s="68"/>
      <c r="K939" s="128"/>
      <c r="L939" s="129"/>
      <c r="M939" s="89">
        <f t="shared" si="31"/>
        <v>0</v>
      </c>
    </row>
    <row r="940" spans="1:13" ht="13.5" x14ac:dyDescent="0.2">
      <c r="A940" s="90">
        <v>939</v>
      </c>
      <c r="B940" s="127"/>
      <c r="C940" s="68"/>
      <c r="D940" s="128"/>
      <c r="E940" s="129"/>
      <c r="F940" s="89">
        <f t="shared" si="32"/>
        <v>0</v>
      </c>
      <c r="H940" s="90" t="s">
        <v>1043</v>
      </c>
      <c r="I940" s="127"/>
      <c r="J940" s="68"/>
      <c r="K940" s="128"/>
      <c r="L940" s="129"/>
      <c r="M940" s="89">
        <f t="shared" si="31"/>
        <v>0</v>
      </c>
    </row>
    <row r="941" spans="1:13" ht="13.5" x14ac:dyDescent="0.2">
      <c r="A941" s="90">
        <v>940</v>
      </c>
      <c r="B941" s="127"/>
      <c r="C941" s="68"/>
      <c r="D941" s="128"/>
      <c r="E941" s="129"/>
      <c r="F941" s="89">
        <f t="shared" si="32"/>
        <v>0</v>
      </c>
      <c r="H941" s="90" t="s">
        <v>1044</v>
      </c>
      <c r="I941" s="127"/>
      <c r="J941" s="68"/>
      <c r="K941" s="128"/>
      <c r="L941" s="129"/>
      <c r="M941" s="89">
        <f t="shared" si="31"/>
        <v>0</v>
      </c>
    </row>
    <row r="942" spans="1:13" ht="13.5" x14ac:dyDescent="0.2">
      <c r="A942" s="90">
        <v>941</v>
      </c>
      <c r="B942" s="127"/>
      <c r="C942" s="68"/>
      <c r="D942" s="128"/>
      <c r="E942" s="129"/>
      <c r="F942" s="89">
        <f t="shared" si="32"/>
        <v>0</v>
      </c>
      <c r="H942" s="90" t="s">
        <v>1045</v>
      </c>
      <c r="I942" s="127"/>
      <c r="J942" s="68"/>
      <c r="K942" s="128"/>
      <c r="L942" s="129"/>
      <c r="M942" s="89">
        <f t="shared" si="31"/>
        <v>0</v>
      </c>
    </row>
    <row r="943" spans="1:13" ht="13.5" x14ac:dyDescent="0.2">
      <c r="A943" s="90">
        <v>942</v>
      </c>
      <c r="B943" s="127"/>
      <c r="C943" s="68"/>
      <c r="D943" s="128"/>
      <c r="E943" s="129"/>
      <c r="F943" s="89">
        <f t="shared" si="32"/>
        <v>0</v>
      </c>
      <c r="H943" s="90" t="s">
        <v>1046</v>
      </c>
      <c r="I943" s="127"/>
      <c r="J943" s="68"/>
      <c r="K943" s="128"/>
      <c r="L943" s="129"/>
      <c r="M943" s="89">
        <f t="shared" si="31"/>
        <v>0</v>
      </c>
    </row>
    <row r="944" spans="1:13" ht="13.5" x14ac:dyDescent="0.2">
      <c r="A944" s="90">
        <v>943</v>
      </c>
      <c r="B944" s="127"/>
      <c r="C944" s="68"/>
      <c r="D944" s="128"/>
      <c r="E944" s="129"/>
      <c r="F944" s="89">
        <f t="shared" si="32"/>
        <v>0</v>
      </c>
      <c r="H944" s="90" t="s">
        <v>1047</v>
      </c>
      <c r="I944" s="127"/>
      <c r="J944" s="68"/>
      <c r="K944" s="128"/>
      <c r="L944" s="129"/>
      <c r="M944" s="89">
        <f t="shared" si="31"/>
        <v>0</v>
      </c>
    </row>
    <row r="945" spans="1:13" ht="13.5" x14ac:dyDescent="0.2">
      <c r="A945" s="90">
        <v>944</v>
      </c>
      <c r="B945" s="127"/>
      <c r="C945" s="68"/>
      <c r="D945" s="128"/>
      <c r="E945" s="129"/>
      <c r="F945" s="89">
        <f t="shared" si="32"/>
        <v>0</v>
      </c>
      <c r="H945" s="90" t="s">
        <v>1048</v>
      </c>
      <c r="I945" s="127"/>
      <c r="J945" s="68"/>
      <c r="K945" s="128"/>
      <c r="L945" s="129"/>
      <c r="M945" s="89">
        <f t="shared" si="31"/>
        <v>0</v>
      </c>
    </row>
    <row r="946" spans="1:13" ht="13.5" x14ac:dyDescent="0.2">
      <c r="A946" s="90">
        <v>945</v>
      </c>
      <c r="B946" s="127"/>
      <c r="C946" s="68"/>
      <c r="D946" s="128"/>
      <c r="E946" s="129"/>
      <c r="F946" s="89">
        <f t="shared" si="32"/>
        <v>0</v>
      </c>
      <c r="H946" s="90" t="s">
        <v>1049</v>
      </c>
      <c r="I946" s="127"/>
      <c r="J946" s="68"/>
      <c r="K946" s="128"/>
      <c r="L946" s="129"/>
      <c r="M946" s="89">
        <f t="shared" si="31"/>
        <v>0</v>
      </c>
    </row>
    <row r="947" spans="1:13" ht="13.5" x14ac:dyDescent="0.2">
      <c r="A947" s="90">
        <v>946</v>
      </c>
      <c r="B947" s="127"/>
      <c r="C947" s="68"/>
      <c r="D947" s="128"/>
      <c r="E947" s="129"/>
      <c r="F947" s="89">
        <f t="shared" si="32"/>
        <v>0</v>
      </c>
      <c r="H947" s="90" t="s">
        <v>1050</v>
      </c>
      <c r="I947" s="127"/>
      <c r="J947" s="68"/>
      <c r="K947" s="128"/>
      <c r="L947" s="129"/>
      <c r="M947" s="89">
        <f t="shared" si="31"/>
        <v>0</v>
      </c>
    </row>
    <row r="948" spans="1:13" ht="13.5" x14ac:dyDescent="0.2">
      <c r="A948" s="90">
        <v>947</v>
      </c>
      <c r="B948" s="127"/>
      <c r="C948" s="68"/>
      <c r="D948" s="128"/>
      <c r="E948" s="129"/>
      <c r="F948" s="89">
        <f t="shared" si="32"/>
        <v>0</v>
      </c>
      <c r="H948" s="90" t="s">
        <v>1051</v>
      </c>
      <c r="I948" s="127"/>
      <c r="J948" s="68"/>
      <c r="K948" s="128"/>
      <c r="L948" s="129"/>
      <c r="M948" s="89">
        <f t="shared" si="31"/>
        <v>0</v>
      </c>
    </row>
    <row r="949" spans="1:13" ht="13.5" x14ac:dyDescent="0.2">
      <c r="A949" s="90">
        <v>948</v>
      </c>
      <c r="B949" s="127"/>
      <c r="C949" s="68"/>
      <c r="D949" s="128"/>
      <c r="E949" s="129"/>
      <c r="F949" s="89">
        <f t="shared" si="32"/>
        <v>0</v>
      </c>
      <c r="H949" s="90" t="s">
        <v>1052</v>
      </c>
      <c r="I949" s="127"/>
      <c r="J949" s="68"/>
      <c r="K949" s="128"/>
      <c r="L949" s="129"/>
      <c r="M949" s="89">
        <f t="shared" si="31"/>
        <v>0</v>
      </c>
    </row>
    <row r="950" spans="1:13" ht="13.5" x14ac:dyDescent="0.2">
      <c r="A950" s="90">
        <v>949</v>
      </c>
      <c r="B950" s="127"/>
      <c r="C950" s="68"/>
      <c r="D950" s="128"/>
      <c r="E950" s="129"/>
      <c r="F950" s="89">
        <f t="shared" si="32"/>
        <v>0</v>
      </c>
      <c r="H950" s="90" t="s">
        <v>1053</v>
      </c>
      <c r="I950" s="127"/>
      <c r="J950" s="68"/>
      <c r="K950" s="128"/>
      <c r="L950" s="129"/>
      <c r="M950" s="89">
        <f t="shared" si="31"/>
        <v>0</v>
      </c>
    </row>
    <row r="951" spans="1:13" ht="13.5" x14ac:dyDescent="0.2">
      <c r="A951" s="90">
        <v>950</v>
      </c>
      <c r="B951" s="127"/>
      <c r="C951" s="68"/>
      <c r="D951" s="128"/>
      <c r="E951" s="129"/>
      <c r="F951" s="89">
        <f t="shared" si="32"/>
        <v>0</v>
      </c>
      <c r="H951" s="90" t="s">
        <v>1054</v>
      </c>
      <c r="I951" s="127"/>
      <c r="J951" s="68"/>
      <c r="K951" s="128"/>
      <c r="L951" s="129"/>
      <c r="M951" s="89">
        <f t="shared" si="31"/>
        <v>0</v>
      </c>
    </row>
    <row r="952" spans="1:13" ht="13.5" x14ac:dyDescent="0.2">
      <c r="A952" s="90">
        <v>951</v>
      </c>
      <c r="B952" s="127"/>
      <c r="C952" s="68"/>
      <c r="D952" s="128"/>
      <c r="E952" s="129"/>
      <c r="F952" s="89">
        <f t="shared" si="32"/>
        <v>0</v>
      </c>
      <c r="H952" s="90" t="s">
        <v>1055</v>
      </c>
      <c r="I952" s="127"/>
      <c r="J952" s="68"/>
      <c r="K952" s="128"/>
      <c r="L952" s="129"/>
      <c r="M952" s="89">
        <f t="shared" si="31"/>
        <v>0</v>
      </c>
    </row>
    <row r="953" spans="1:13" ht="13.5" x14ac:dyDescent="0.2">
      <c r="A953" s="90">
        <v>952</v>
      </c>
      <c r="B953" s="127"/>
      <c r="C953" s="68"/>
      <c r="D953" s="128"/>
      <c r="E953" s="129"/>
      <c r="F953" s="89">
        <f t="shared" si="32"/>
        <v>0</v>
      </c>
      <c r="H953" s="90" t="s">
        <v>1056</v>
      </c>
      <c r="I953" s="127"/>
      <c r="J953" s="68"/>
      <c r="K953" s="128"/>
      <c r="L953" s="129"/>
      <c r="M953" s="89">
        <f t="shared" si="31"/>
        <v>0</v>
      </c>
    </row>
    <row r="954" spans="1:13" ht="13.5" x14ac:dyDescent="0.2">
      <c r="A954" s="90">
        <v>953</v>
      </c>
      <c r="B954" s="127"/>
      <c r="C954" s="68"/>
      <c r="D954" s="128"/>
      <c r="E954" s="129"/>
      <c r="F954" s="89">
        <f t="shared" si="32"/>
        <v>0</v>
      </c>
      <c r="H954" s="90" t="s">
        <v>1057</v>
      </c>
      <c r="I954" s="127"/>
      <c r="J954" s="68"/>
      <c r="K954" s="128"/>
      <c r="L954" s="129"/>
      <c r="M954" s="89">
        <f t="shared" si="31"/>
        <v>0</v>
      </c>
    </row>
    <row r="955" spans="1:13" ht="13.5" x14ac:dyDescent="0.2">
      <c r="A955" s="90">
        <v>954</v>
      </c>
      <c r="B955" s="127"/>
      <c r="C955" s="68"/>
      <c r="D955" s="128"/>
      <c r="E955" s="129"/>
      <c r="F955" s="89">
        <f t="shared" si="32"/>
        <v>0</v>
      </c>
      <c r="H955" s="90" t="s">
        <v>1058</v>
      </c>
      <c r="I955" s="127"/>
      <c r="J955" s="68"/>
      <c r="K955" s="128"/>
      <c r="L955" s="129"/>
      <c r="M955" s="89">
        <f t="shared" si="31"/>
        <v>0</v>
      </c>
    </row>
    <row r="956" spans="1:13" ht="13.5" x14ac:dyDescent="0.2">
      <c r="A956" s="90">
        <v>955</v>
      </c>
      <c r="B956" s="127"/>
      <c r="C956" s="68"/>
      <c r="D956" s="128"/>
      <c r="E956" s="129"/>
      <c r="F956" s="89">
        <f t="shared" si="32"/>
        <v>0</v>
      </c>
      <c r="H956" s="90" t="s">
        <v>1059</v>
      </c>
      <c r="I956" s="127"/>
      <c r="J956" s="68"/>
      <c r="K956" s="128"/>
      <c r="L956" s="129"/>
      <c r="M956" s="89">
        <f t="shared" si="31"/>
        <v>0</v>
      </c>
    </row>
    <row r="957" spans="1:13" ht="13.5" x14ac:dyDescent="0.2">
      <c r="A957" s="90">
        <v>956</v>
      </c>
      <c r="B957" s="127"/>
      <c r="C957" s="68"/>
      <c r="D957" s="128"/>
      <c r="E957" s="129"/>
      <c r="F957" s="89">
        <f t="shared" si="32"/>
        <v>0</v>
      </c>
      <c r="H957" s="90" t="s">
        <v>1060</v>
      </c>
      <c r="I957" s="127"/>
      <c r="J957" s="68"/>
      <c r="K957" s="128"/>
      <c r="L957" s="129"/>
      <c r="M957" s="89">
        <f t="shared" si="31"/>
        <v>0</v>
      </c>
    </row>
    <row r="958" spans="1:13" ht="13.5" x14ac:dyDescent="0.2">
      <c r="A958" s="90">
        <v>957</v>
      </c>
      <c r="B958" s="127"/>
      <c r="C958" s="68"/>
      <c r="D958" s="128"/>
      <c r="E958" s="129"/>
      <c r="F958" s="89">
        <f t="shared" si="32"/>
        <v>0</v>
      </c>
      <c r="H958" s="90" t="s">
        <v>1061</v>
      </c>
      <c r="I958" s="127"/>
      <c r="J958" s="68"/>
      <c r="K958" s="128"/>
      <c r="L958" s="129"/>
      <c r="M958" s="89">
        <f t="shared" si="31"/>
        <v>0</v>
      </c>
    </row>
    <row r="959" spans="1:13" ht="13.5" x14ac:dyDescent="0.2">
      <c r="A959" s="90">
        <v>958</v>
      </c>
      <c r="B959" s="127"/>
      <c r="C959" s="68"/>
      <c r="D959" s="128"/>
      <c r="E959" s="129"/>
      <c r="F959" s="89">
        <f t="shared" si="32"/>
        <v>0</v>
      </c>
      <c r="H959" s="90" t="s">
        <v>1062</v>
      </c>
      <c r="I959" s="127"/>
      <c r="J959" s="68"/>
      <c r="K959" s="128"/>
      <c r="L959" s="129"/>
      <c r="M959" s="89">
        <f t="shared" si="31"/>
        <v>0</v>
      </c>
    </row>
    <row r="960" spans="1:13" ht="13.5" x14ac:dyDescent="0.2">
      <c r="A960" s="90">
        <v>959</v>
      </c>
      <c r="B960" s="127"/>
      <c r="C960" s="68"/>
      <c r="D960" s="128"/>
      <c r="E960" s="129"/>
      <c r="F960" s="89">
        <f t="shared" si="32"/>
        <v>0</v>
      </c>
      <c r="H960" s="90" t="s">
        <v>1063</v>
      </c>
      <c r="I960" s="127"/>
      <c r="J960" s="68"/>
      <c r="K960" s="128"/>
      <c r="L960" s="129"/>
      <c r="M960" s="89">
        <f t="shared" si="31"/>
        <v>0</v>
      </c>
    </row>
    <row r="961" spans="1:13" ht="13.5" x14ac:dyDescent="0.2">
      <c r="A961" s="90">
        <v>960</v>
      </c>
      <c r="B961" s="127"/>
      <c r="C961" s="68"/>
      <c r="D961" s="128"/>
      <c r="E961" s="129"/>
      <c r="F961" s="89">
        <f t="shared" si="32"/>
        <v>0</v>
      </c>
      <c r="H961" s="90" t="s">
        <v>1064</v>
      </c>
      <c r="I961" s="127"/>
      <c r="J961" s="68"/>
      <c r="K961" s="128"/>
      <c r="L961" s="129"/>
      <c r="M961" s="89">
        <f t="shared" si="31"/>
        <v>0</v>
      </c>
    </row>
    <row r="962" spans="1:13" ht="13.5" x14ac:dyDescent="0.2">
      <c r="A962" s="90">
        <v>961</v>
      </c>
      <c r="B962" s="127"/>
      <c r="C962" s="68"/>
      <c r="D962" s="128"/>
      <c r="E962" s="129"/>
      <c r="F962" s="89">
        <f t="shared" si="32"/>
        <v>0</v>
      </c>
      <c r="H962" s="90" t="s">
        <v>1065</v>
      </c>
      <c r="I962" s="127"/>
      <c r="J962" s="68"/>
      <c r="K962" s="128"/>
      <c r="L962" s="129"/>
      <c r="M962" s="89">
        <f t="shared" ref="M962:M1001" si="33">ROUND(K962*L962,2)</f>
        <v>0</v>
      </c>
    </row>
    <row r="963" spans="1:13" ht="13.5" x14ac:dyDescent="0.2">
      <c r="A963" s="90">
        <v>962</v>
      </c>
      <c r="B963" s="127"/>
      <c r="C963" s="68"/>
      <c r="D963" s="128"/>
      <c r="E963" s="129"/>
      <c r="F963" s="89">
        <f t="shared" si="32"/>
        <v>0</v>
      </c>
      <c r="H963" s="90" t="s">
        <v>1066</v>
      </c>
      <c r="I963" s="127"/>
      <c r="J963" s="68"/>
      <c r="K963" s="128"/>
      <c r="L963" s="129"/>
      <c r="M963" s="89">
        <f t="shared" si="33"/>
        <v>0</v>
      </c>
    </row>
    <row r="964" spans="1:13" ht="13.5" x14ac:dyDescent="0.2">
      <c r="A964" s="90">
        <v>963</v>
      </c>
      <c r="B964" s="127"/>
      <c r="C964" s="68"/>
      <c r="D964" s="128"/>
      <c r="E964" s="129"/>
      <c r="F964" s="89">
        <f t="shared" si="32"/>
        <v>0</v>
      </c>
      <c r="H964" s="90" t="s">
        <v>1067</v>
      </c>
      <c r="I964" s="127"/>
      <c r="J964" s="68"/>
      <c r="K964" s="128"/>
      <c r="L964" s="129"/>
      <c r="M964" s="89">
        <f t="shared" si="33"/>
        <v>0</v>
      </c>
    </row>
    <row r="965" spans="1:13" ht="13.5" x14ac:dyDescent="0.2">
      <c r="A965" s="90">
        <v>964</v>
      </c>
      <c r="B965" s="127"/>
      <c r="C965" s="68"/>
      <c r="D965" s="128"/>
      <c r="E965" s="129"/>
      <c r="F965" s="89">
        <f t="shared" ref="F965:F1001" si="34">ROUND(D965*E965,2)</f>
        <v>0</v>
      </c>
      <c r="H965" s="90" t="s">
        <v>1068</v>
      </c>
      <c r="I965" s="127"/>
      <c r="J965" s="68"/>
      <c r="K965" s="128"/>
      <c r="L965" s="129"/>
      <c r="M965" s="89">
        <f t="shared" si="33"/>
        <v>0</v>
      </c>
    </row>
    <row r="966" spans="1:13" ht="13.5" x14ac:dyDescent="0.2">
      <c r="A966" s="90">
        <v>965</v>
      </c>
      <c r="B966" s="127"/>
      <c r="C966" s="68"/>
      <c r="D966" s="128"/>
      <c r="E966" s="129"/>
      <c r="F966" s="89">
        <f t="shared" si="34"/>
        <v>0</v>
      </c>
      <c r="H966" s="90" t="s">
        <v>1069</v>
      </c>
      <c r="I966" s="127"/>
      <c r="J966" s="68"/>
      <c r="K966" s="128"/>
      <c r="L966" s="129"/>
      <c r="M966" s="89">
        <f t="shared" si="33"/>
        <v>0</v>
      </c>
    </row>
    <row r="967" spans="1:13" ht="13.5" x14ac:dyDescent="0.2">
      <c r="A967" s="90">
        <v>966</v>
      </c>
      <c r="B967" s="127"/>
      <c r="C967" s="68"/>
      <c r="D967" s="128"/>
      <c r="E967" s="129"/>
      <c r="F967" s="89">
        <f t="shared" si="34"/>
        <v>0</v>
      </c>
      <c r="H967" s="90" t="s">
        <v>1070</v>
      </c>
      <c r="I967" s="127"/>
      <c r="J967" s="68"/>
      <c r="K967" s="128"/>
      <c r="L967" s="129"/>
      <c r="M967" s="89">
        <f t="shared" si="33"/>
        <v>0</v>
      </c>
    </row>
    <row r="968" spans="1:13" ht="13.5" x14ac:dyDescent="0.2">
      <c r="A968" s="90">
        <v>967</v>
      </c>
      <c r="B968" s="127"/>
      <c r="C968" s="68"/>
      <c r="D968" s="128"/>
      <c r="E968" s="129"/>
      <c r="F968" s="89">
        <f t="shared" si="34"/>
        <v>0</v>
      </c>
      <c r="H968" s="90" t="s">
        <v>1071</v>
      </c>
      <c r="I968" s="127"/>
      <c r="J968" s="68"/>
      <c r="K968" s="128"/>
      <c r="L968" s="129"/>
      <c r="M968" s="89">
        <f t="shared" si="33"/>
        <v>0</v>
      </c>
    </row>
    <row r="969" spans="1:13" ht="13.5" x14ac:dyDescent="0.2">
      <c r="A969" s="90">
        <v>968</v>
      </c>
      <c r="B969" s="127"/>
      <c r="C969" s="68"/>
      <c r="D969" s="128"/>
      <c r="E969" s="129"/>
      <c r="F969" s="89">
        <f t="shared" si="34"/>
        <v>0</v>
      </c>
      <c r="H969" s="90" t="s">
        <v>1072</v>
      </c>
      <c r="I969" s="127"/>
      <c r="J969" s="68"/>
      <c r="K969" s="128"/>
      <c r="L969" s="129"/>
      <c r="M969" s="89">
        <f t="shared" si="33"/>
        <v>0</v>
      </c>
    </row>
    <row r="970" spans="1:13" ht="13.5" x14ac:dyDescent="0.2">
      <c r="A970" s="90">
        <v>969</v>
      </c>
      <c r="B970" s="127"/>
      <c r="C970" s="68"/>
      <c r="D970" s="128"/>
      <c r="E970" s="129"/>
      <c r="F970" s="89">
        <f t="shared" si="34"/>
        <v>0</v>
      </c>
      <c r="H970" s="90" t="s">
        <v>1073</v>
      </c>
      <c r="I970" s="127"/>
      <c r="J970" s="68"/>
      <c r="K970" s="128"/>
      <c r="L970" s="129"/>
      <c r="M970" s="89">
        <f t="shared" si="33"/>
        <v>0</v>
      </c>
    </row>
    <row r="971" spans="1:13" ht="13.5" x14ac:dyDescent="0.2">
      <c r="A971" s="90">
        <v>970</v>
      </c>
      <c r="B971" s="127"/>
      <c r="C971" s="68"/>
      <c r="D971" s="128"/>
      <c r="E971" s="129"/>
      <c r="F971" s="89">
        <f t="shared" si="34"/>
        <v>0</v>
      </c>
      <c r="H971" s="90" t="s">
        <v>1074</v>
      </c>
      <c r="I971" s="127"/>
      <c r="J971" s="68"/>
      <c r="K971" s="128"/>
      <c r="L971" s="129"/>
      <c r="M971" s="89">
        <f t="shared" si="33"/>
        <v>0</v>
      </c>
    </row>
    <row r="972" spans="1:13" ht="13.5" x14ac:dyDescent="0.2">
      <c r="A972" s="90">
        <v>971</v>
      </c>
      <c r="B972" s="127"/>
      <c r="C972" s="68"/>
      <c r="D972" s="128"/>
      <c r="E972" s="129"/>
      <c r="F972" s="89">
        <f t="shared" si="34"/>
        <v>0</v>
      </c>
      <c r="H972" s="90" t="s">
        <v>1075</v>
      </c>
      <c r="I972" s="127"/>
      <c r="J972" s="68"/>
      <c r="K972" s="128"/>
      <c r="L972" s="129"/>
      <c r="M972" s="89">
        <f t="shared" si="33"/>
        <v>0</v>
      </c>
    </row>
    <row r="973" spans="1:13" ht="13.5" x14ac:dyDescent="0.2">
      <c r="A973" s="90">
        <v>972</v>
      </c>
      <c r="B973" s="127"/>
      <c r="C973" s="68"/>
      <c r="D973" s="128"/>
      <c r="E973" s="129"/>
      <c r="F973" s="89">
        <f t="shared" si="34"/>
        <v>0</v>
      </c>
      <c r="H973" s="90" t="s">
        <v>1076</v>
      </c>
      <c r="I973" s="127"/>
      <c r="J973" s="68"/>
      <c r="K973" s="128"/>
      <c r="L973" s="129"/>
      <c r="M973" s="89">
        <f t="shared" si="33"/>
        <v>0</v>
      </c>
    </row>
    <row r="974" spans="1:13" ht="13.5" x14ac:dyDescent="0.2">
      <c r="A974" s="90">
        <v>973</v>
      </c>
      <c r="B974" s="127"/>
      <c r="C974" s="68"/>
      <c r="D974" s="128"/>
      <c r="E974" s="129"/>
      <c r="F974" s="89">
        <f t="shared" si="34"/>
        <v>0</v>
      </c>
      <c r="H974" s="90" t="s">
        <v>1077</v>
      </c>
      <c r="I974" s="127"/>
      <c r="J974" s="68"/>
      <c r="K974" s="128"/>
      <c r="L974" s="129"/>
      <c r="M974" s="89">
        <f t="shared" si="33"/>
        <v>0</v>
      </c>
    </row>
    <row r="975" spans="1:13" ht="13.5" x14ac:dyDescent="0.2">
      <c r="A975" s="90">
        <v>974</v>
      </c>
      <c r="B975" s="127"/>
      <c r="C975" s="68"/>
      <c r="D975" s="128"/>
      <c r="E975" s="129"/>
      <c r="F975" s="89">
        <f t="shared" si="34"/>
        <v>0</v>
      </c>
      <c r="H975" s="90" t="s">
        <v>1078</v>
      </c>
      <c r="I975" s="127"/>
      <c r="J975" s="68"/>
      <c r="K975" s="128"/>
      <c r="L975" s="129"/>
      <c r="M975" s="89">
        <f t="shared" si="33"/>
        <v>0</v>
      </c>
    </row>
    <row r="976" spans="1:13" ht="13.5" x14ac:dyDescent="0.2">
      <c r="A976" s="90">
        <v>975</v>
      </c>
      <c r="B976" s="127"/>
      <c r="C976" s="68"/>
      <c r="D976" s="128"/>
      <c r="E976" s="129"/>
      <c r="F976" s="89">
        <f t="shared" si="34"/>
        <v>0</v>
      </c>
      <c r="H976" s="90" t="s">
        <v>1079</v>
      </c>
      <c r="I976" s="127"/>
      <c r="J976" s="68"/>
      <c r="K976" s="128"/>
      <c r="L976" s="129"/>
      <c r="M976" s="89">
        <f t="shared" si="33"/>
        <v>0</v>
      </c>
    </row>
    <row r="977" spans="1:13" ht="13.5" x14ac:dyDescent="0.2">
      <c r="A977" s="90">
        <v>976</v>
      </c>
      <c r="B977" s="127"/>
      <c r="C977" s="68"/>
      <c r="D977" s="128"/>
      <c r="E977" s="129"/>
      <c r="F977" s="89">
        <f t="shared" si="34"/>
        <v>0</v>
      </c>
      <c r="H977" s="90" t="s">
        <v>1080</v>
      </c>
      <c r="I977" s="127"/>
      <c r="J977" s="68"/>
      <c r="K977" s="128"/>
      <c r="L977" s="129"/>
      <c r="M977" s="89">
        <f t="shared" si="33"/>
        <v>0</v>
      </c>
    </row>
    <row r="978" spans="1:13" ht="13.5" x14ac:dyDescent="0.2">
      <c r="A978" s="90">
        <v>977</v>
      </c>
      <c r="B978" s="127"/>
      <c r="C978" s="68"/>
      <c r="D978" s="128"/>
      <c r="E978" s="129"/>
      <c r="F978" s="89">
        <f t="shared" si="34"/>
        <v>0</v>
      </c>
      <c r="H978" s="90" t="s">
        <v>1081</v>
      </c>
      <c r="I978" s="127"/>
      <c r="J978" s="68"/>
      <c r="K978" s="128"/>
      <c r="L978" s="129"/>
      <c r="M978" s="89">
        <f t="shared" si="33"/>
        <v>0</v>
      </c>
    </row>
    <row r="979" spans="1:13" ht="13.5" x14ac:dyDescent="0.2">
      <c r="A979" s="90">
        <v>978</v>
      </c>
      <c r="B979" s="127"/>
      <c r="C979" s="68"/>
      <c r="D979" s="128"/>
      <c r="E979" s="129"/>
      <c r="F979" s="89">
        <f t="shared" si="34"/>
        <v>0</v>
      </c>
      <c r="H979" s="90" t="s">
        <v>1082</v>
      </c>
      <c r="I979" s="127"/>
      <c r="J979" s="68"/>
      <c r="K979" s="128"/>
      <c r="L979" s="129"/>
      <c r="M979" s="89">
        <f t="shared" si="33"/>
        <v>0</v>
      </c>
    </row>
    <row r="980" spans="1:13" ht="13.5" x14ac:dyDescent="0.2">
      <c r="A980" s="90">
        <v>979</v>
      </c>
      <c r="B980" s="127"/>
      <c r="C980" s="68"/>
      <c r="D980" s="128"/>
      <c r="E980" s="129"/>
      <c r="F980" s="89">
        <f t="shared" si="34"/>
        <v>0</v>
      </c>
      <c r="H980" s="90" t="s">
        <v>1083</v>
      </c>
      <c r="I980" s="127"/>
      <c r="J980" s="68"/>
      <c r="K980" s="128"/>
      <c r="L980" s="129"/>
      <c r="M980" s="89">
        <f t="shared" si="33"/>
        <v>0</v>
      </c>
    </row>
    <row r="981" spans="1:13" ht="13.5" x14ac:dyDescent="0.2">
      <c r="A981" s="90">
        <v>980</v>
      </c>
      <c r="B981" s="127"/>
      <c r="C981" s="68"/>
      <c r="D981" s="128"/>
      <c r="E981" s="129"/>
      <c r="F981" s="89">
        <f t="shared" si="34"/>
        <v>0</v>
      </c>
      <c r="H981" s="90" t="s">
        <v>1084</v>
      </c>
      <c r="I981" s="127"/>
      <c r="J981" s="68"/>
      <c r="K981" s="128"/>
      <c r="L981" s="129"/>
      <c r="M981" s="89">
        <f t="shared" si="33"/>
        <v>0</v>
      </c>
    </row>
    <row r="982" spans="1:13" ht="13.5" x14ac:dyDescent="0.2">
      <c r="A982" s="90">
        <v>981</v>
      </c>
      <c r="B982" s="127"/>
      <c r="C982" s="68"/>
      <c r="D982" s="128"/>
      <c r="E982" s="129"/>
      <c r="F982" s="89">
        <f t="shared" si="34"/>
        <v>0</v>
      </c>
      <c r="H982" s="90" t="s">
        <v>1085</v>
      </c>
      <c r="I982" s="127"/>
      <c r="J982" s="68"/>
      <c r="K982" s="128"/>
      <c r="L982" s="129"/>
      <c r="M982" s="89">
        <f t="shared" si="33"/>
        <v>0</v>
      </c>
    </row>
    <row r="983" spans="1:13" ht="13.5" x14ac:dyDescent="0.2">
      <c r="A983" s="90">
        <v>982</v>
      </c>
      <c r="B983" s="127"/>
      <c r="C983" s="68"/>
      <c r="D983" s="128"/>
      <c r="E983" s="129"/>
      <c r="F983" s="89">
        <f t="shared" si="34"/>
        <v>0</v>
      </c>
      <c r="H983" s="90" t="s">
        <v>1086</v>
      </c>
      <c r="I983" s="127"/>
      <c r="J983" s="68"/>
      <c r="K983" s="128"/>
      <c r="L983" s="129"/>
      <c r="M983" s="89">
        <f t="shared" si="33"/>
        <v>0</v>
      </c>
    </row>
    <row r="984" spans="1:13" ht="13.5" x14ac:dyDescent="0.2">
      <c r="A984" s="90">
        <v>983</v>
      </c>
      <c r="B984" s="127"/>
      <c r="C984" s="68"/>
      <c r="D984" s="128"/>
      <c r="E984" s="129"/>
      <c r="F984" s="89">
        <f t="shared" si="34"/>
        <v>0</v>
      </c>
      <c r="H984" s="90" t="s">
        <v>1087</v>
      </c>
      <c r="I984" s="127"/>
      <c r="J984" s="68"/>
      <c r="K984" s="128"/>
      <c r="L984" s="129"/>
      <c r="M984" s="89">
        <f t="shared" si="33"/>
        <v>0</v>
      </c>
    </row>
    <row r="985" spans="1:13" ht="13.5" x14ac:dyDescent="0.2">
      <c r="A985" s="90">
        <v>984</v>
      </c>
      <c r="B985" s="127"/>
      <c r="C985" s="68"/>
      <c r="D985" s="128"/>
      <c r="E985" s="129"/>
      <c r="F985" s="89">
        <f t="shared" si="34"/>
        <v>0</v>
      </c>
      <c r="H985" s="90" t="s">
        <v>1088</v>
      </c>
      <c r="I985" s="127"/>
      <c r="J985" s="68"/>
      <c r="K985" s="128"/>
      <c r="L985" s="129"/>
      <c r="M985" s="89">
        <f t="shared" si="33"/>
        <v>0</v>
      </c>
    </row>
    <row r="986" spans="1:13" ht="13.5" x14ac:dyDescent="0.2">
      <c r="A986" s="90">
        <v>985</v>
      </c>
      <c r="B986" s="127"/>
      <c r="C986" s="68"/>
      <c r="D986" s="128"/>
      <c r="E986" s="129"/>
      <c r="F986" s="89">
        <f t="shared" si="34"/>
        <v>0</v>
      </c>
      <c r="H986" s="90" t="s">
        <v>1089</v>
      </c>
      <c r="I986" s="127"/>
      <c r="J986" s="68"/>
      <c r="K986" s="128"/>
      <c r="L986" s="129"/>
      <c r="M986" s="89">
        <f t="shared" si="33"/>
        <v>0</v>
      </c>
    </row>
    <row r="987" spans="1:13" ht="13.5" x14ac:dyDescent="0.2">
      <c r="A987" s="90">
        <v>986</v>
      </c>
      <c r="B987" s="127"/>
      <c r="C987" s="68"/>
      <c r="D987" s="128"/>
      <c r="E987" s="129"/>
      <c r="F987" s="89">
        <f t="shared" si="34"/>
        <v>0</v>
      </c>
      <c r="H987" s="90" t="s">
        <v>1090</v>
      </c>
      <c r="I987" s="127"/>
      <c r="J987" s="68"/>
      <c r="K987" s="128"/>
      <c r="L987" s="129"/>
      <c r="M987" s="89">
        <f t="shared" si="33"/>
        <v>0</v>
      </c>
    </row>
    <row r="988" spans="1:13" ht="13.5" x14ac:dyDescent="0.2">
      <c r="A988" s="90">
        <v>987</v>
      </c>
      <c r="B988" s="127"/>
      <c r="C988" s="68"/>
      <c r="D988" s="128"/>
      <c r="E988" s="129"/>
      <c r="F988" s="89">
        <f t="shared" si="34"/>
        <v>0</v>
      </c>
      <c r="H988" s="90" t="s">
        <v>1091</v>
      </c>
      <c r="I988" s="127"/>
      <c r="J988" s="68"/>
      <c r="K988" s="128"/>
      <c r="L988" s="129"/>
      <c r="M988" s="89">
        <f t="shared" si="33"/>
        <v>0</v>
      </c>
    </row>
    <row r="989" spans="1:13" ht="13.5" x14ac:dyDescent="0.2">
      <c r="A989" s="90">
        <v>988</v>
      </c>
      <c r="B989" s="127"/>
      <c r="C989" s="68"/>
      <c r="D989" s="128"/>
      <c r="E989" s="129"/>
      <c r="F989" s="89">
        <f t="shared" si="34"/>
        <v>0</v>
      </c>
      <c r="H989" s="90" t="s">
        <v>1092</v>
      </c>
      <c r="I989" s="127"/>
      <c r="J989" s="68"/>
      <c r="K989" s="128"/>
      <c r="L989" s="129"/>
      <c r="M989" s="89">
        <f t="shared" si="33"/>
        <v>0</v>
      </c>
    </row>
    <row r="990" spans="1:13" ht="13.5" x14ac:dyDescent="0.2">
      <c r="A990" s="90">
        <v>989</v>
      </c>
      <c r="B990" s="127"/>
      <c r="C990" s="68"/>
      <c r="D990" s="128"/>
      <c r="E990" s="129"/>
      <c r="F990" s="89">
        <f t="shared" si="34"/>
        <v>0</v>
      </c>
      <c r="H990" s="90" t="s">
        <v>1093</v>
      </c>
      <c r="I990" s="127"/>
      <c r="J990" s="68"/>
      <c r="K990" s="128"/>
      <c r="L990" s="129"/>
      <c r="M990" s="89">
        <f t="shared" si="33"/>
        <v>0</v>
      </c>
    </row>
    <row r="991" spans="1:13" ht="13.5" x14ac:dyDescent="0.2">
      <c r="A991" s="90">
        <v>990</v>
      </c>
      <c r="B991" s="127"/>
      <c r="C991" s="68"/>
      <c r="D991" s="128"/>
      <c r="E991" s="129"/>
      <c r="F991" s="89">
        <f t="shared" si="34"/>
        <v>0</v>
      </c>
      <c r="H991" s="90" t="s">
        <v>1094</v>
      </c>
      <c r="I991" s="127"/>
      <c r="J991" s="68"/>
      <c r="K991" s="128"/>
      <c r="L991" s="129"/>
      <c r="M991" s="89">
        <f t="shared" si="33"/>
        <v>0</v>
      </c>
    </row>
    <row r="992" spans="1:13" ht="13.5" x14ac:dyDescent="0.2">
      <c r="A992" s="90">
        <v>991</v>
      </c>
      <c r="B992" s="127"/>
      <c r="C992" s="68"/>
      <c r="D992" s="128"/>
      <c r="E992" s="129"/>
      <c r="F992" s="89">
        <f t="shared" si="34"/>
        <v>0</v>
      </c>
      <c r="H992" s="90" t="s">
        <v>1095</v>
      </c>
      <c r="I992" s="127"/>
      <c r="J992" s="68"/>
      <c r="K992" s="128"/>
      <c r="L992" s="129"/>
      <c r="M992" s="89">
        <f t="shared" si="33"/>
        <v>0</v>
      </c>
    </row>
    <row r="993" spans="1:13" ht="13.5" x14ac:dyDescent="0.2">
      <c r="A993" s="90">
        <v>992</v>
      </c>
      <c r="B993" s="127"/>
      <c r="C993" s="68"/>
      <c r="D993" s="128"/>
      <c r="E993" s="129"/>
      <c r="F993" s="89">
        <f t="shared" si="34"/>
        <v>0</v>
      </c>
      <c r="H993" s="90" t="s">
        <v>1096</v>
      </c>
      <c r="I993" s="127"/>
      <c r="J993" s="68"/>
      <c r="K993" s="128"/>
      <c r="L993" s="129"/>
      <c r="M993" s="89">
        <f t="shared" si="33"/>
        <v>0</v>
      </c>
    </row>
    <row r="994" spans="1:13" ht="13.5" x14ac:dyDescent="0.2">
      <c r="A994" s="90">
        <v>993</v>
      </c>
      <c r="B994" s="127"/>
      <c r="C994" s="68"/>
      <c r="D994" s="128"/>
      <c r="E994" s="129"/>
      <c r="F994" s="89">
        <f t="shared" si="34"/>
        <v>0</v>
      </c>
      <c r="H994" s="90" t="s">
        <v>1097</v>
      </c>
      <c r="I994" s="127"/>
      <c r="J994" s="68"/>
      <c r="K994" s="128"/>
      <c r="L994" s="129"/>
      <c r="M994" s="89">
        <f t="shared" si="33"/>
        <v>0</v>
      </c>
    </row>
    <row r="995" spans="1:13" ht="13.5" x14ac:dyDescent="0.2">
      <c r="A995" s="90">
        <v>994</v>
      </c>
      <c r="B995" s="127"/>
      <c r="C995" s="68"/>
      <c r="D995" s="128"/>
      <c r="E995" s="129"/>
      <c r="F995" s="89">
        <f t="shared" si="34"/>
        <v>0</v>
      </c>
      <c r="H995" s="90" t="s">
        <v>1098</v>
      </c>
      <c r="I995" s="127"/>
      <c r="J995" s="68"/>
      <c r="K995" s="128"/>
      <c r="L995" s="129"/>
      <c r="M995" s="89">
        <f t="shared" si="33"/>
        <v>0</v>
      </c>
    </row>
    <row r="996" spans="1:13" ht="13.5" x14ac:dyDescent="0.2">
      <c r="A996" s="90">
        <v>995</v>
      </c>
      <c r="B996" s="127"/>
      <c r="C996" s="68"/>
      <c r="D996" s="128"/>
      <c r="E996" s="129"/>
      <c r="F996" s="89">
        <f t="shared" si="34"/>
        <v>0</v>
      </c>
      <c r="H996" s="90" t="s">
        <v>1099</v>
      </c>
      <c r="I996" s="127"/>
      <c r="J996" s="68"/>
      <c r="K996" s="128"/>
      <c r="L996" s="129"/>
      <c r="M996" s="89">
        <f t="shared" si="33"/>
        <v>0</v>
      </c>
    </row>
    <row r="997" spans="1:13" ht="13.5" x14ac:dyDescent="0.2">
      <c r="A997" s="90">
        <v>996</v>
      </c>
      <c r="B997" s="127"/>
      <c r="C997" s="68"/>
      <c r="D997" s="128"/>
      <c r="E997" s="129"/>
      <c r="F997" s="89">
        <f t="shared" si="34"/>
        <v>0</v>
      </c>
      <c r="H997" s="90" t="s">
        <v>1100</v>
      </c>
      <c r="I997" s="127"/>
      <c r="J997" s="68"/>
      <c r="K997" s="128"/>
      <c r="L997" s="129"/>
      <c r="M997" s="89">
        <f t="shared" si="33"/>
        <v>0</v>
      </c>
    </row>
    <row r="998" spans="1:13" ht="13.5" x14ac:dyDescent="0.2">
      <c r="A998" s="90">
        <v>997</v>
      </c>
      <c r="B998" s="127"/>
      <c r="C998" s="68"/>
      <c r="D998" s="128"/>
      <c r="E998" s="129"/>
      <c r="F998" s="89">
        <f t="shared" si="34"/>
        <v>0</v>
      </c>
      <c r="H998" s="90" t="s">
        <v>1101</v>
      </c>
      <c r="I998" s="127"/>
      <c r="J998" s="68"/>
      <c r="K998" s="128"/>
      <c r="L998" s="129"/>
      <c r="M998" s="89">
        <f t="shared" si="33"/>
        <v>0</v>
      </c>
    </row>
    <row r="999" spans="1:13" ht="13.5" x14ac:dyDescent="0.2">
      <c r="A999" s="90">
        <v>998</v>
      </c>
      <c r="B999" s="127"/>
      <c r="C999" s="68"/>
      <c r="D999" s="128"/>
      <c r="E999" s="129"/>
      <c r="F999" s="89">
        <f t="shared" si="34"/>
        <v>0</v>
      </c>
      <c r="H999" s="90" t="s">
        <v>1102</v>
      </c>
      <c r="I999" s="127"/>
      <c r="J999" s="68"/>
      <c r="K999" s="128"/>
      <c r="L999" s="129"/>
      <c r="M999" s="89">
        <f t="shared" si="33"/>
        <v>0</v>
      </c>
    </row>
    <row r="1000" spans="1:13" ht="13.5" x14ac:dyDescent="0.2">
      <c r="A1000" s="90">
        <v>999</v>
      </c>
      <c r="B1000" s="127"/>
      <c r="C1000" s="68"/>
      <c r="D1000" s="128"/>
      <c r="E1000" s="129"/>
      <c r="F1000" s="89">
        <f t="shared" si="34"/>
        <v>0</v>
      </c>
      <c r="H1000" s="90" t="s">
        <v>1103</v>
      </c>
      <c r="I1000" s="127"/>
      <c r="J1000" s="68"/>
      <c r="K1000" s="128"/>
      <c r="L1000" s="129"/>
      <c r="M1000" s="89">
        <f t="shared" si="33"/>
        <v>0</v>
      </c>
    </row>
    <row r="1001" spans="1:13" ht="13.5" x14ac:dyDescent="0.2">
      <c r="A1001" s="90">
        <v>1000</v>
      </c>
      <c r="B1001" s="127"/>
      <c r="C1001" s="68"/>
      <c r="D1001" s="128"/>
      <c r="E1001" s="129"/>
      <c r="F1001" s="89">
        <f t="shared" si="34"/>
        <v>0</v>
      </c>
      <c r="H1001" s="90" t="s">
        <v>1104</v>
      </c>
      <c r="I1001" s="127"/>
      <c r="J1001" s="68"/>
      <c r="K1001" s="128"/>
      <c r="L1001" s="129"/>
      <c r="M1001" s="89">
        <f t="shared" si="33"/>
        <v>0</v>
      </c>
    </row>
    <row r="1002" spans="1:13" ht="12" customHeight="1" x14ac:dyDescent="0.2">
      <c r="A1002" s="70"/>
      <c r="B1002" s="70"/>
      <c r="C1002" s="71"/>
      <c r="D1002" s="70"/>
      <c r="E1002" s="72"/>
      <c r="F1002" s="130">
        <f>ROUND(SUM(F2:F1001),2)</f>
        <v>140</v>
      </c>
      <c r="H1002" s="95"/>
      <c r="I1002" s="95"/>
      <c r="J1002" s="85"/>
      <c r="K1002" s="95"/>
      <c r="L1002" s="72"/>
      <c r="M1002" s="130">
        <f>ROUND(SUM(M2:M1001),2)</f>
        <v>770</v>
      </c>
    </row>
  </sheetData>
  <sheetProtection password="BB43" sheet="1" objects="1" scenarios="1"/>
  <printOptions horizontalCentered="1"/>
  <pageMargins left="0.19685039370078741" right="0.19685039370078741" top="1.3779527559055118" bottom="0.35433070866141736" header="0.39370078740157483" footer="0.39370078740157483"/>
  <pageSetup scale="83" orientation="portrait" r:id="rId1"/>
  <headerFooter>
    <oddHeader xml:space="preserve">&amp;L&amp;G&amp;C&amp;"EurekaSans-Regular,Negrita"&amp;14Administración Portuaria Integral de Manzanillo, S.A. De C.V.
Catalogo de contrato.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EY2000"/>
  <sheetViews>
    <sheetView showGridLines="0" showZeros="0" tabSelected="1" zoomScale="130" zoomScaleNormal="130" zoomScaleSheetLayoutView="130" workbookViewId="0">
      <selection activeCell="A16" sqref="A16"/>
    </sheetView>
  </sheetViews>
  <sheetFormatPr baseColWidth="10" defaultRowHeight="9.9499999999999993" customHeight="1" x14ac:dyDescent="0.2"/>
  <cols>
    <col min="1" max="1" width="22" style="6" customWidth="1"/>
    <col min="2" max="6" width="11.42578125" style="6"/>
    <col min="7" max="10" width="9.7109375" style="6" customWidth="1"/>
    <col min="11" max="11" width="15" style="6" customWidth="1"/>
    <col min="12" max="12" width="13.7109375" style="6" hidden="1" customWidth="1"/>
    <col min="13" max="13" width="7.42578125" style="6" hidden="1" customWidth="1"/>
    <col min="14" max="16384" width="11.42578125" style="6"/>
  </cols>
  <sheetData>
    <row r="1" spans="1:13 16379:16379" ht="9.9499999999999993" customHeight="1" x14ac:dyDescent="0.2">
      <c r="A1" s="3" t="s">
        <v>5</v>
      </c>
      <c r="B1" s="157" t="s">
        <v>6</v>
      </c>
      <c r="C1" s="157"/>
      <c r="D1" s="4"/>
      <c r="E1" s="5"/>
      <c r="F1" s="5"/>
      <c r="G1" s="5"/>
      <c r="I1" s="168" t="s">
        <v>1116</v>
      </c>
      <c r="J1" s="168"/>
      <c r="K1" s="168"/>
      <c r="L1" s="6" t="s">
        <v>27</v>
      </c>
      <c r="M1" s="6">
        <f>'Catalogo de contrato'!A2</f>
        <v>1</v>
      </c>
      <c r="XEY1" s="6" t="s">
        <v>12</v>
      </c>
    </row>
    <row r="2" spans="1:13 16379:16379" ht="11.45" customHeight="1" x14ac:dyDescent="0.2">
      <c r="A2" s="3" t="s">
        <v>7</v>
      </c>
      <c r="B2" s="165" t="str">
        <f>Datos!$B$3</f>
        <v>Rehabilitación de la red de ..</v>
      </c>
      <c r="C2" s="165"/>
      <c r="D2" s="165"/>
      <c r="E2" s="165"/>
      <c r="F2" s="165"/>
      <c r="G2" s="5"/>
      <c r="I2" s="168"/>
      <c r="J2" s="168"/>
      <c r="K2" s="168"/>
      <c r="L2" s="6" t="s">
        <v>28</v>
      </c>
      <c r="M2" s="6">
        <f>'Catalogo de contrato'!A3</f>
        <v>2</v>
      </c>
      <c r="XEY2" s="6" t="s">
        <v>13</v>
      </c>
    </row>
    <row r="3" spans="1:13 16379:16379" ht="11.45" customHeight="1" x14ac:dyDescent="0.2">
      <c r="A3" s="3"/>
      <c r="B3" s="166"/>
      <c r="C3" s="166"/>
      <c r="D3" s="166"/>
      <c r="E3" s="166"/>
      <c r="F3" s="166"/>
      <c r="G3" s="5"/>
      <c r="I3" s="168"/>
      <c r="J3" s="168"/>
      <c r="K3" s="168"/>
      <c r="M3" s="6">
        <f>'Catalogo de contrato'!A4</f>
        <v>3</v>
      </c>
      <c r="XEY3" s="6" t="s">
        <v>14</v>
      </c>
    </row>
    <row r="4" spans="1:13 16379:16379" ht="9.9499999999999993" customHeight="1" x14ac:dyDescent="0.2">
      <c r="A4" s="154" t="s">
        <v>8</v>
      </c>
      <c r="B4" s="166" t="str">
        <f>Datos!$B$8</f>
        <v>ABC Construcciones, S.A. De C.V.</v>
      </c>
      <c r="C4" s="166"/>
      <c r="D4" s="166"/>
      <c r="E4" s="166"/>
      <c r="F4" s="166"/>
      <c r="G4" s="5"/>
      <c r="I4" s="168"/>
      <c r="J4" s="168"/>
      <c r="K4" s="168"/>
      <c r="M4" s="6">
        <f>'Catalogo de contrato'!A5</f>
        <v>4</v>
      </c>
    </row>
    <row r="5" spans="1:13 16379:16379" ht="9.9499999999999993" customHeight="1" x14ac:dyDescent="0.2">
      <c r="A5" s="154"/>
      <c r="B5" s="166"/>
      <c r="C5" s="166"/>
      <c r="D5" s="166"/>
      <c r="E5" s="166"/>
      <c r="F5" s="166"/>
      <c r="G5" s="5"/>
      <c r="I5" s="168"/>
      <c r="J5" s="168"/>
      <c r="K5" s="168"/>
      <c r="M5" s="6">
        <f>'Catalogo de contrato'!A6</f>
        <v>5</v>
      </c>
    </row>
    <row r="6" spans="1:13 16379:16379" ht="9.9499999999999993" customHeight="1" x14ac:dyDescent="0.2">
      <c r="A6" s="3" t="s">
        <v>9</v>
      </c>
      <c r="B6" s="157" t="str">
        <f>Datos!$B$2</f>
        <v>API-MAN-OP-01-12</v>
      </c>
      <c r="C6" s="157"/>
      <c r="D6" s="4"/>
      <c r="E6" s="5"/>
      <c r="F6" s="5"/>
      <c r="G6" s="5"/>
      <c r="H6" s="5"/>
      <c r="I6" s="168"/>
      <c r="J6" s="168"/>
      <c r="K6" s="168"/>
      <c r="M6" s="6">
        <f>'Catalogo de contrato'!A7</f>
        <v>6</v>
      </c>
    </row>
    <row r="7" spans="1:13 16379:16379" ht="9.9499999999999993" customHeight="1" x14ac:dyDescent="0.2">
      <c r="A7" s="3" t="s">
        <v>10</v>
      </c>
      <c r="B7" s="158">
        <f>Datos!$B$9</f>
        <v>100</v>
      </c>
      <c r="C7" s="158"/>
      <c r="D7" s="7"/>
      <c r="E7" s="5"/>
      <c r="F7" s="5"/>
      <c r="G7" s="5"/>
      <c r="H7" s="5"/>
      <c r="I7" s="136"/>
      <c r="J7" s="136"/>
      <c r="K7" s="136"/>
      <c r="M7" s="6">
        <f>'Catalogo de contrato'!A8</f>
        <v>7</v>
      </c>
    </row>
    <row r="8" spans="1:13 16379:16379" ht="9.9499999999999993" customHeight="1" x14ac:dyDescent="0.2">
      <c r="A8" s="5"/>
      <c r="B8" s="5"/>
      <c r="C8" s="8"/>
      <c r="D8" s="5"/>
      <c r="E8" s="167" t="s">
        <v>1107</v>
      </c>
      <c r="F8" s="167"/>
      <c r="G8" s="9"/>
      <c r="H8" s="10"/>
      <c r="I8" s="136"/>
      <c r="J8" s="136"/>
      <c r="K8" s="136"/>
      <c r="M8" s="6">
        <f>'Catalogo de contrato'!A9</f>
        <v>8</v>
      </c>
    </row>
    <row r="9" spans="1:13 16379:16379" ht="9.9499999999999993" customHeight="1" x14ac:dyDescent="0.2">
      <c r="A9" s="3" t="s">
        <v>11</v>
      </c>
      <c r="B9" s="131">
        <v>1</v>
      </c>
      <c r="C9" s="134" t="s">
        <v>12</v>
      </c>
      <c r="D9" s="133"/>
      <c r="E9" s="11" t="s">
        <v>16</v>
      </c>
      <c r="F9" s="64"/>
      <c r="G9" s="9"/>
      <c r="H9" s="5"/>
      <c r="I9" s="136"/>
      <c r="J9" s="136"/>
      <c r="K9" s="136"/>
      <c r="M9" s="6">
        <f>'Catalogo de contrato'!A10</f>
        <v>9</v>
      </c>
    </row>
    <row r="10" spans="1:13 16379:16379" ht="9.9499999999999993" customHeight="1" x14ac:dyDescent="0.2">
      <c r="A10" s="10"/>
      <c r="B10" s="5"/>
      <c r="C10" s="11"/>
      <c r="D10" s="133"/>
      <c r="E10" s="11" t="s">
        <v>17</v>
      </c>
      <c r="F10" s="64"/>
      <c r="G10" s="9"/>
      <c r="H10" s="5"/>
      <c r="I10" s="136"/>
      <c r="J10" s="136"/>
      <c r="K10" s="136"/>
      <c r="M10" s="6">
        <f>'Catalogo de contrato'!A11</f>
        <v>10</v>
      </c>
    </row>
    <row r="11" spans="1:13 16379:16379" ht="9.9499999999999993" customHeight="1" x14ac:dyDescent="0.2">
      <c r="A11" s="12" t="s">
        <v>18</v>
      </c>
      <c r="B11" s="1">
        <v>1</v>
      </c>
      <c r="C11" s="73"/>
      <c r="D11" s="13"/>
      <c r="E11" s="14"/>
      <c r="F11" s="8"/>
      <c r="G11" s="9"/>
      <c r="H11" s="10"/>
      <c r="I11" s="9"/>
      <c r="J11" s="9"/>
      <c r="M11" s="6">
        <f>'Catalogo de contrato'!A12</f>
        <v>11</v>
      </c>
    </row>
    <row r="12" spans="1:13 16379:16379" ht="6.95" customHeight="1" x14ac:dyDescent="0.2">
      <c r="A12" s="10"/>
      <c r="B12" s="8"/>
      <c r="C12" s="8"/>
      <c r="D12" s="8"/>
      <c r="E12" s="8"/>
      <c r="F12" s="8"/>
      <c r="G12" s="15"/>
      <c r="H12" s="8"/>
      <c r="I12" s="8"/>
      <c r="J12" s="9"/>
      <c r="M12" s="6">
        <f>'Catalogo de contrato'!A13</f>
        <v>12</v>
      </c>
    </row>
    <row r="13" spans="1:13 16379:16379" ht="9.9499999999999993" customHeight="1" x14ac:dyDescent="0.2">
      <c r="A13" s="16" t="s">
        <v>1</v>
      </c>
      <c r="B13" s="159" t="s">
        <v>2</v>
      </c>
      <c r="C13" s="160"/>
      <c r="D13" s="160"/>
      <c r="E13" s="160"/>
      <c r="F13" s="160"/>
      <c r="G13" s="161"/>
      <c r="H13" s="16" t="s">
        <v>3</v>
      </c>
      <c r="I13" s="16" t="s">
        <v>4</v>
      </c>
      <c r="J13" s="8"/>
      <c r="M13" s="6">
        <f>'Catalogo de contrato'!A14</f>
        <v>13</v>
      </c>
    </row>
    <row r="14" spans="1:13 16379:16379" ht="24.95" customHeight="1" x14ac:dyDescent="0.2">
      <c r="A14" s="58">
        <f>B11</f>
        <v>1</v>
      </c>
      <c r="B14" s="162" t="str">
        <f>IFERROR(IF(B11="","",IF(C9="Extraordinaria.",VLOOKUP(A14,'Catalogo de contrato'!$H$2:$M$1001,2,FALSE),VLOOKUP(A14,'Catalogo de contrato'!$A$2:$F$1001,2,FALSE))),"")</f>
        <v>Trazo</v>
      </c>
      <c r="C14" s="163"/>
      <c r="D14" s="163"/>
      <c r="E14" s="163"/>
      <c r="F14" s="163"/>
      <c r="G14" s="164"/>
      <c r="H14" s="59" t="str">
        <f>IFERROR(IF(B11="","",IF(C9="Extraordinaria.",VLOOKUP(A14,'Catalogo de contrato'!$H$2:$M$1001,3,FALSE),VLOOKUP(A14,'Catalogo de contrato'!$A$2:$F$1001,3,FALSE))),"")</f>
        <v>m².</v>
      </c>
      <c r="I14" s="60">
        <f>IFERROR(IF(B11="","",IF(C9="Extraordinaria.",VLOOKUP(A14,'Catalogo de contrato'!$H$2:$M$1001,5,FALSE),VLOOKUP(A14,'Catalogo de contrato'!$A$2:$F$1001,5,FALSE))),"")</f>
        <v>10</v>
      </c>
      <c r="J14" s="8"/>
      <c r="M14" s="6">
        <f>'Catalogo de contrato'!A15</f>
        <v>14</v>
      </c>
    </row>
    <row r="15" spans="1:13 16379:16379" ht="9.9499999999999993" customHeight="1" x14ac:dyDescent="0.2">
      <c r="A15" s="17" t="s">
        <v>0</v>
      </c>
      <c r="B15" s="18"/>
      <c r="C15" s="18"/>
      <c r="D15" s="18"/>
      <c r="E15" s="18"/>
      <c r="F15" s="19"/>
      <c r="G15" s="8"/>
      <c r="H15" s="8"/>
      <c r="I15" s="8"/>
      <c r="J15" s="8"/>
      <c r="M15" s="6">
        <f>'Catalogo de contrato'!A16</f>
        <v>15</v>
      </c>
    </row>
    <row r="16" spans="1:13 16379:16379" ht="12.75" x14ac:dyDescent="0.2">
      <c r="A16" s="2" t="s">
        <v>43</v>
      </c>
      <c r="B16" s="2" t="s">
        <v>44</v>
      </c>
      <c r="C16" s="2" t="s">
        <v>45</v>
      </c>
      <c r="D16" s="2" t="s">
        <v>46</v>
      </c>
      <c r="E16" s="2" t="s">
        <v>47</v>
      </c>
      <c r="F16" s="2" t="s">
        <v>48</v>
      </c>
      <c r="G16" s="2" t="s">
        <v>49</v>
      </c>
      <c r="H16" s="2" t="s">
        <v>50</v>
      </c>
      <c r="I16" s="2" t="s">
        <v>51</v>
      </c>
      <c r="J16" s="20" t="s">
        <v>19</v>
      </c>
      <c r="K16" s="20" t="s">
        <v>20</v>
      </c>
      <c r="M16" s="6">
        <f>'Catalogo de contrato'!A17</f>
        <v>16</v>
      </c>
    </row>
    <row r="17" spans="1:13" ht="9.9499999999999993" customHeight="1" x14ac:dyDescent="0.2">
      <c r="A17" s="37"/>
      <c r="B17" s="37"/>
      <c r="C17" s="37"/>
      <c r="D17" s="38"/>
      <c r="E17" s="38"/>
      <c r="F17" s="38"/>
      <c r="G17" s="38"/>
      <c r="H17" s="38"/>
      <c r="I17" s="37"/>
      <c r="J17" s="56"/>
      <c r="K17" s="39"/>
      <c r="M17" s="6">
        <f>'Catalogo de contrato'!A18</f>
        <v>17</v>
      </c>
    </row>
    <row r="18" spans="1:13" ht="9.9499999999999993" customHeight="1" x14ac:dyDescent="0.2">
      <c r="A18" s="34"/>
      <c r="B18" s="34"/>
      <c r="C18" s="34"/>
      <c r="D18" s="35"/>
      <c r="E18" s="35"/>
      <c r="F18" s="35"/>
      <c r="G18" s="35"/>
      <c r="H18" s="35"/>
      <c r="I18" s="34"/>
      <c r="J18" s="57"/>
      <c r="K18" s="36"/>
      <c r="M18" s="6">
        <f>'Catalogo de contrato'!A19</f>
        <v>18</v>
      </c>
    </row>
    <row r="19" spans="1:13" ht="9.9499999999999993" customHeight="1" x14ac:dyDescent="0.2">
      <c r="A19" s="34"/>
      <c r="B19" s="34"/>
      <c r="C19" s="34"/>
      <c r="D19" s="35"/>
      <c r="E19" s="35"/>
      <c r="F19" s="35"/>
      <c r="G19" s="35"/>
      <c r="H19" s="35"/>
      <c r="I19" s="34"/>
      <c r="J19" s="57"/>
      <c r="K19" s="36"/>
      <c r="M19" s="6">
        <f>'Catalogo de contrato'!A20</f>
        <v>19</v>
      </c>
    </row>
    <row r="20" spans="1:13" ht="9.9499999999999993" customHeight="1" x14ac:dyDescent="0.2">
      <c r="A20" s="34"/>
      <c r="B20" s="34"/>
      <c r="C20" s="34"/>
      <c r="D20" s="35"/>
      <c r="E20" s="35"/>
      <c r="F20" s="35"/>
      <c r="G20" s="35"/>
      <c r="H20" s="35"/>
      <c r="I20" s="34"/>
      <c r="J20" s="57"/>
      <c r="K20" s="36"/>
      <c r="M20" s="6">
        <f>'Catalogo de contrato'!A21</f>
        <v>20</v>
      </c>
    </row>
    <row r="21" spans="1:13" ht="9.9499999999999993" customHeight="1" x14ac:dyDescent="0.2">
      <c r="A21" s="34"/>
      <c r="B21" s="34"/>
      <c r="C21" s="34"/>
      <c r="D21" s="35"/>
      <c r="E21" s="35"/>
      <c r="F21" s="35"/>
      <c r="G21" s="35"/>
      <c r="H21" s="35"/>
      <c r="I21" s="34"/>
      <c r="J21" s="57"/>
      <c r="K21" s="36"/>
      <c r="M21" s="6">
        <f>'Catalogo de contrato'!A22</f>
        <v>21</v>
      </c>
    </row>
    <row r="22" spans="1:13" ht="9.9499999999999993" customHeight="1" x14ac:dyDescent="0.2">
      <c r="A22" s="34"/>
      <c r="B22" s="34"/>
      <c r="C22" s="34"/>
      <c r="D22" s="35"/>
      <c r="E22" s="35"/>
      <c r="F22" s="35"/>
      <c r="G22" s="35"/>
      <c r="H22" s="35"/>
      <c r="I22" s="34"/>
      <c r="J22" s="57"/>
      <c r="K22" s="36"/>
      <c r="M22" s="6">
        <f>'Catalogo de contrato'!A23</f>
        <v>22</v>
      </c>
    </row>
    <row r="23" spans="1:13" ht="9.9499999999999993" customHeight="1" x14ac:dyDescent="0.2">
      <c r="A23" s="34"/>
      <c r="B23" s="34"/>
      <c r="C23" s="34"/>
      <c r="D23" s="35"/>
      <c r="E23" s="35"/>
      <c r="F23" s="35"/>
      <c r="G23" s="35"/>
      <c r="H23" s="35"/>
      <c r="I23" s="34"/>
      <c r="J23" s="57"/>
      <c r="K23" s="36"/>
      <c r="M23" s="6">
        <f>'Catalogo de contrato'!A24</f>
        <v>23</v>
      </c>
    </row>
    <row r="24" spans="1:13" ht="9.9499999999999993" customHeight="1" x14ac:dyDescent="0.2">
      <c r="A24" s="34"/>
      <c r="B24" s="34"/>
      <c r="C24" s="34"/>
      <c r="D24" s="35"/>
      <c r="E24" s="35"/>
      <c r="F24" s="35"/>
      <c r="G24" s="35"/>
      <c r="H24" s="35"/>
      <c r="I24" s="34"/>
      <c r="J24" s="57"/>
      <c r="K24" s="36"/>
      <c r="M24" s="6">
        <f>'Catalogo de contrato'!A25</f>
        <v>24</v>
      </c>
    </row>
    <row r="25" spans="1:13" ht="9.9499999999999993" customHeight="1" x14ac:dyDescent="0.2">
      <c r="A25" s="34"/>
      <c r="B25" s="34"/>
      <c r="C25" s="34"/>
      <c r="D25" s="35"/>
      <c r="E25" s="35"/>
      <c r="F25" s="35"/>
      <c r="G25" s="35"/>
      <c r="H25" s="35"/>
      <c r="I25" s="34"/>
      <c r="J25" s="57"/>
      <c r="K25" s="36"/>
      <c r="M25" s="6">
        <f>'Catalogo de contrato'!A26</f>
        <v>25</v>
      </c>
    </row>
    <row r="26" spans="1:13" ht="9.9499999999999993" customHeight="1" x14ac:dyDescent="0.2">
      <c r="A26" s="34"/>
      <c r="B26" s="34"/>
      <c r="C26" s="34"/>
      <c r="D26" s="35"/>
      <c r="E26" s="35"/>
      <c r="F26" s="35"/>
      <c r="G26" s="35"/>
      <c r="H26" s="35"/>
      <c r="I26" s="34"/>
      <c r="J26" s="57"/>
      <c r="K26" s="36"/>
      <c r="M26" s="6">
        <f>'Catalogo de contrato'!A27</f>
        <v>26</v>
      </c>
    </row>
    <row r="27" spans="1:13" ht="9.9499999999999993" customHeight="1" x14ac:dyDescent="0.2">
      <c r="A27" s="34"/>
      <c r="B27" s="34"/>
      <c r="C27" s="34"/>
      <c r="D27" s="35"/>
      <c r="E27" s="35"/>
      <c r="F27" s="35"/>
      <c r="G27" s="35"/>
      <c r="H27" s="35"/>
      <c r="I27" s="34"/>
      <c r="J27" s="57"/>
      <c r="K27" s="36"/>
      <c r="M27" s="6">
        <f>'Catalogo de contrato'!A28</f>
        <v>27</v>
      </c>
    </row>
    <row r="28" spans="1:13" ht="9.9499999999999993" customHeight="1" x14ac:dyDescent="0.2">
      <c r="A28" s="34"/>
      <c r="B28" s="34"/>
      <c r="C28" s="34"/>
      <c r="D28" s="35"/>
      <c r="E28" s="35"/>
      <c r="F28" s="35"/>
      <c r="G28" s="35"/>
      <c r="H28" s="35"/>
      <c r="I28" s="34"/>
      <c r="J28" s="57"/>
      <c r="K28" s="36"/>
      <c r="M28" s="6">
        <f>'Catalogo de contrato'!A29</f>
        <v>28</v>
      </c>
    </row>
    <row r="29" spans="1:13" ht="9.9499999999999993" customHeight="1" x14ac:dyDescent="0.2">
      <c r="A29" s="34"/>
      <c r="B29" s="34"/>
      <c r="C29" s="34"/>
      <c r="D29" s="35"/>
      <c r="E29" s="35"/>
      <c r="F29" s="35"/>
      <c r="G29" s="35"/>
      <c r="H29" s="35"/>
      <c r="I29" s="34"/>
      <c r="J29" s="57"/>
      <c r="K29" s="36"/>
      <c r="M29" s="6">
        <f>'Catalogo de contrato'!A30</f>
        <v>29</v>
      </c>
    </row>
    <row r="30" spans="1:13" ht="9.9499999999999993" customHeight="1" x14ac:dyDescent="0.2">
      <c r="A30" s="34"/>
      <c r="B30" s="34"/>
      <c r="C30" s="34"/>
      <c r="D30" s="35"/>
      <c r="E30" s="35"/>
      <c r="F30" s="35"/>
      <c r="G30" s="35"/>
      <c r="H30" s="35"/>
      <c r="I30" s="34"/>
      <c r="J30" s="57"/>
      <c r="K30" s="36"/>
      <c r="M30" s="6">
        <f>'Catalogo de contrato'!A31</f>
        <v>30</v>
      </c>
    </row>
    <row r="31" spans="1:13" ht="9.9499999999999993" customHeight="1" x14ac:dyDescent="0.2">
      <c r="A31" s="34"/>
      <c r="B31" s="34"/>
      <c r="C31" s="34"/>
      <c r="D31" s="35"/>
      <c r="E31" s="35"/>
      <c r="F31" s="35"/>
      <c r="G31" s="35"/>
      <c r="H31" s="35"/>
      <c r="I31" s="34"/>
      <c r="J31" s="57"/>
      <c r="K31" s="36"/>
      <c r="M31" s="6">
        <f>'Catalogo de contrato'!A32</f>
        <v>31</v>
      </c>
    </row>
    <row r="32" spans="1:13" ht="9.9499999999999993" customHeight="1" x14ac:dyDescent="0.2">
      <c r="A32" s="34"/>
      <c r="B32" s="34"/>
      <c r="C32" s="34"/>
      <c r="D32" s="35"/>
      <c r="E32" s="35"/>
      <c r="F32" s="35"/>
      <c r="G32" s="35"/>
      <c r="H32" s="35"/>
      <c r="I32" s="34"/>
      <c r="J32" s="57"/>
      <c r="K32" s="36"/>
      <c r="M32" s="6">
        <f>'Catalogo de contrato'!A33</f>
        <v>32</v>
      </c>
    </row>
    <row r="33" spans="1:13" ht="9.9499999999999993" customHeight="1" x14ac:dyDescent="0.2">
      <c r="A33" s="34"/>
      <c r="B33" s="34"/>
      <c r="C33" s="34"/>
      <c r="D33" s="35"/>
      <c r="E33" s="35"/>
      <c r="F33" s="35"/>
      <c r="G33" s="35"/>
      <c r="H33" s="35"/>
      <c r="I33" s="34"/>
      <c r="J33" s="57"/>
      <c r="K33" s="36"/>
      <c r="M33" s="6">
        <f>'Catalogo de contrato'!A34</f>
        <v>33</v>
      </c>
    </row>
    <row r="34" spans="1:13" ht="9.9499999999999993" customHeight="1" x14ac:dyDescent="0.2">
      <c r="A34" s="21"/>
      <c r="B34" s="21"/>
      <c r="C34" s="21"/>
      <c r="D34" s="31"/>
      <c r="E34" s="21"/>
      <c r="F34" s="21"/>
      <c r="G34" s="21"/>
      <c r="H34" s="155" t="s">
        <v>27</v>
      </c>
      <c r="I34" s="155"/>
      <c r="J34" s="152">
        <f>ROUND(SUM(J17:J33),2)</f>
        <v>0</v>
      </c>
      <c r="M34" s="6">
        <f>'Catalogo de contrato'!A35</f>
        <v>34</v>
      </c>
    </row>
    <row r="35" spans="1:13" ht="9.9499999999999993" customHeight="1" x14ac:dyDescent="0.2">
      <c r="A35" s="30" t="s">
        <v>29</v>
      </c>
      <c r="B35" s="26">
        <f>IFERROR(IF(B11="","",IF(C9="Extraordinaria.",VLOOKUP(A14,'Catalogo de contrato'!$H$2:$M$1001,4,FALSE),VLOOKUP(A14,'Catalogo de contrato'!$A$2:$F$1001,4,FALSE))),"")</f>
        <v>1</v>
      </c>
      <c r="C35" s="22" t="s">
        <v>54</v>
      </c>
      <c r="D35" s="26">
        <f>IF(AND(B11="",J35=0),0,IF(B38&lt;B35,(B35-B38),(0)))</f>
        <v>1</v>
      </c>
      <c r="E35" s="18"/>
      <c r="F35" s="23"/>
      <c r="G35" s="23"/>
      <c r="H35" s="156" t="str">
        <f>IF(H34="Suma.","Volumen total.","Acumulado hasta esta hoja ")</f>
        <v xml:space="preserve">Acumulado hasta esta hoja </v>
      </c>
      <c r="I35" s="156"/>
      <c r="J35" s="153">
        <f>ROUND(J34,2)</f>
        <v>0</v>
      </c>
      <c r="K35" s="40"/>
      <c r="M35" s="6">
        <f>'Catalogo de contrato'!A36</f>
        <v>35</v>
      </c>
    </row>
    <row r="36" spans="1:13" ht="9.9499999999999993" customHeight="1" x14ac:dyDescent="0.2">
      <c r="A36" s="30" t="s">
        <v>31</v>
      </c>
      <c r="B36" s="33"/>
      <c r="C36" s="30" t="s">
        <v>53</v>
      </c>
      <c r="D36" s="27">
        <f>IF(AND(B11="",J35=0),0,IF(C9="Extraordinaria.",0,IF((B36+J35)&lt;=B35,0,IF(AND((B36+J35)&gt;B35,B36&lt;=B35),J35-(B35-B36),B38-B35))))</f>
        <v>0</v>
      </c>
      <c r="E36" s="135" t="str">
        <f>IF(D36&gt;0,"Genere una estimacion Excedente por la cantidad de "&amp;TEXT(D36,"#,##0.00"),"")</f>
        <v/>
      </c>
      <c r="F36" s="61"/>
      <c r="G36" s="23"/>
      <c r="H36" s="23"/>
      <c r="I36" s="18"/>
      <c r="J36" s="18"/>
      <c r="M36" s="6">
        <f>'Catalogo de contrato'!A37</f>
        <v>36</v>
      </c>
    </row>
    <row r="37" spans="1:13" ht="9.9499999999999993" customHeight="1" x14ac:dyDescent="0.2">
      <c r="A37" s="30" t="str">
        <f>IF(H34="Suma.","Volumen esta estimación:","Volumen de esta hoja:")</f>
        <v>Volumen de esta hoja:</v>
      </c>
      <c r="B37" s="28">
        <f>IF(AND(B11="",J35=0),0,IF(C9="Extraordinaria.",J35,IF((B36+J35)&lt;=B35,J35,IF(AND((B36+J35)&gt;B35,B36&lt;B35),(B35-B36),IF(B36&gt;B35,J35,D36)))))</f>
        <v>0</v>
      </c>
      <c r="C37" s="5"/>
      <c r="D37" s="32"/>
      <c r="E37" s="18"/>
      <c r="F37" s="23"/>
      <c r="G37" s="23"/>
      <c r="H37" s="23"/>
      <c r="I37" s="18"/>
      <c r="J37" s="18"/>
      <c r="K37" s="19"/>
      <c r="M37" s="6">
        <f>'Catalogo de contrato'!A38</f>
        <v>37</v>
      </c>
    </row>
    <row r="38" spans="1:13" ht="9.9499999999999993" customHeight="1" x14ac:dyDescent="0.2">
      <c r="A38" s="30" t="s">
        <v>52</v>
      </c>
      <c r="B38" s="29">
        <f>IF(AND(B11="",J35=0),0,ROUND(SUM(B36:B37),2))</f>
        <v>0</v>
      </c>
      <c r="C38" s="5"/>
      <c r="E38" s="18"/>
      <c r="F38" s="65"/>
      <c r="G38" s="23"/>
      <c r="H38" s="23"/>
      <c r="I38" s="18"/>
      <c r="J38" s="18"/>
      <c r="M38" s="6">
        <f>'Catalogo de contrato'!A39</f>
        <v>38</v>
      </c>
    </row>
    <row r="39" spans="1:13" ht="9.9499999999999993" customHeight="1" x14ac:dyDescent="0.2">
      <c r="A39" s="22"/>
      <c r="B39" s="62"/>
      <c r="C39" s="5"/>
      <c r="D39" s="19"/>
      <c r="E39" s="18"/>
      <c r="F39" s="23"/>
      <c r="G39" s="23"/>
      <c r="H39" s="23"/>
      <c r="I39" s="18"/>
      <c r="J39" s="18"/>
      <c r="M39" s="6">
        <f>'Catalogo de contrato'!A40</f>
        <v>39</v>
      </c>
    </row>
    <row r="40" spans="1:13" ht="5.0999999999999996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M40" s="6">
        <f>'Catalogo de contrato'!A41</f>
        <v>40</v>
      </c>
    </row>
    <row r="41" spans="1:13" ht="9.9499999999999993" customHeight="1" x14ac:dyDescent="0.2">
      <c r="A41" s="137"/>
      <c r="B41" s="169" t="s">
        <v>21</v>
      </c>
      <c r="C41" s="169"/>
      <c r="D41" s="138"/>
      <c r="E41" s="169" t="s">
        <v>1124</v>
      </c>
      <c r="F41" s="169"/>
      <c r="G41" s="138"/>
      <c r="H41" s="23"/>
      <c r="I41" s="169" t="s">
        <v>23</v>
      </c>
      <c r="J41" s="169"/>
      <c r="K41" s="23"/>
      <c r="M41" s="6">
        <f>'Catalogo de contrato'!A42</f>
        <v>41</v>
      </c>
    </row>
    <row r="42" spans="1:13" ht="19.5" customHeight="1" x14ac:dyDescent="0.2">
      <c r="A42" s="137"/>
      <c r="B42" s="170"/>
      <c r="C42" s="170"/>
      <c r="E42" s="23"/>
      <c r="H42" s="23"/>
      <c r="I42" s="170" t="s">
        <v>22</v>
      </c>
      <c r="J42" s="170"/>
      <c r="M42" s="6">
        <f>'Catalogo de contrato'!A43</f>
        <v>42</v>
      </c>
    </row>
    <row r="43" spans="1:13" ht="9.9499999999999993" customHeight="1" x14ac:dyDescent="0.2">
      <c r="A43" s="137"/>
      <c r="B43" s="25"/>
      <c r="C43" s="25"/>
      <c r="E43" s="23"/>
      <c r="H43" s="23"/>
      <c r="I43" s="78"/>
      <c r="J43" s="78"/>
      <c r="M43" s="6">
        <f>'Catalogo de contrato'!A44</f>
        <v>43</v>
      </c>
    </row>
    <row r="44" spans="1:13" ht="9.9499999999999993" customHeight="1" x14ac:dyDescent="0.2">
      <c r="A44" s="137"/>
      <c r="M44" s="6">
        <f>'Catalogo de contrato'!A45</f>
        <v>44</v>
      </c>
    </row>
    <row r="45" spans="1:13" ht="9.9499999999999993" customHeight="1" x14ac:dyDescent="0.2">
      <c r="A45" s="137"/>
      <c r="M45" s="6">
        <f>'Catalogo de contrato'!A46</f>
        <v>45</v>
      </c>
    </row>
    <row r="46" spans="1:13" ht="9.9499999999999993" customHeight="1" x14ac:dyDescent="0.2">
      <c r="A46" s="137"/>
      <c r="B46" s="170" t="str">
        <f>Datos!B33</f>
        <v>Arq. Miguel Morales Ibarra.</v>
      </c>
      <c r="C46" s="170"/>
      <c r="E46" s="170" t="str">
        <f>Datos!B34</f>
        <v>Ing. Fernando Muñoz Anguiano.</v>
      </c>
      <c r="F46" s="170"/>
      <c r="H46" s="25"/>
      <c r="I46" s="170" t="str">
        <f>Datos!B35</f>
        <v>Ing. Jesus Alfonso Puente de la Torre.</v>
      </c>
      <c r="J46" s="170"/>
      <c r="M46" s="6">
        <f>'Catalogo de contrato'!A47</f>
        <v>46</v>
      </c>
    </row>
    <row r="47" spans="1:13" ht="9.9499999999999993" customHeight="1" x14ac:dyDescent="0.2">
      <c r="A47" s="137"/>
      <c r="B47" s="171" t="s">
        <v>1113</v>
      </c>
      <c r="C47" s="171"/>
      <c r="E47" s="171" t="s">
        <v>1120</v>
      </c>
      <c r="F47" s="171"/>
      <c r="H47" s="25"/>
      <c r="I47" s="171" t="s">
        <v>24</v>
      </c>
      <c r="J47" s="171"/>
      <c r="M47" s="6">
        <f>'Catalogo de contrato'!A48</f>
        <v>47</v>
      </c>
    </row>
    <row r="48" spans="1:13" ht="18.75" customHeight="1" x14ac:dyDescent="0.2">
      <c r="A48" s="137"/>
      <c r="B48" s="170" t="str">
        <f>Datos!$B$8</f>
        <v>ABC Construcciones, S.A. De C.V.</v>
      </c>
      <c r="C48" s="170"/>
      <c r="E48" s="170" t="str">
        <f>Datos!B37</f>
        <v>Consultores, S.A. De C.V.</v>
      </c>
      <c r="F48" s="170"/>
      <c r="H48" s="63"/>
      <c r="I48" s="170" t="s">
        <v>26</v>
      </c>
      <c r="J48" s="170"/>
      <c r="M48" s="6">
        <f>'Catalogo de contrato'!A49</f>
        <v>48</v>
      </c>
    </row>
    <row r="49" spans="2:13" ht="9.9499999999999993" customHeight="1" x14ac:dyDescent="0.2">
      <c r="B49" s="23"/>
      <c r="D49" s="23"/>
      <c r="E49" s="23"/>
      <c r="G49" s="23"/>
      <c r="H49" s="23"/>
      <c r="I49" s="23"/>
      <c r="J49" s="23"/>
      <c r="M49" s="6">
        <f>'Catalogo de contrato'!A50</f>
        <v>49</v>
      </c>
    </row>
    <row r="50" spans="2:13" ht="9.9499999999999993" customHeight="1" x14ac:dyDescent="0.2">
      <c r="M50" s="6">
        <f>'Catalogo de contrato'!A51</f>
        <v>50</v>
      </c>
    </row>
    <row r="51" spans="2:13" ht="9.9499999999999993" customHeight="1" x14ac:dyDescent="0.2">
      <c r="M51" s="6">
        <f>'Catalogo de contrato'!A52</f>
        <v>51</v>
      </c>
    </row>
    <row r="52" spans="2:13" ht="9.9499999999999993" customHeight="1" x14ac:dyDescent="0.2">
      <c r="M52" s="6">
        <f>'Catalogo de contrato'!A53</f>
        <v>52</v>
      </c>
    </row>
    <row r="53" spans="2:13" ht="9.9499999999999993" customHeight="1" x14ac:dyDescent="0.2">
      <c r="M53" s="6">
        <f>'Catalogo de contrato'!A54</f>
        <v>53</v>
      </c>
    </row>
    <row r="54" spans="2:13" ht="9.9499999999999993" customHeight="1" x14ac:dyDescent="0.2">
      <c r="M54" s="6">
        <f>'Catalogo de contrato'!A55</f>
        <v>54</v>
      </c>
    </row>
    <row r="55" spans="2:13" ht="9.9499999999999993" customHeight="1" x14ac:dyDescent="0.2">
      <c r="M55" s="6">
        <f>'Catalogo de contrato'!A56</f>
        <v>55</v>
      </c>
    </row>
    <row r="56" spans="2:13" ht="9.9499999999999993" customHeight="1" x14ac:dyDescent="0.2">
      <c r="M56" s="6">
        <f>'Catalogo de contrato'!A57</f>
        <v>56</v>
      </c>
    </row>
    <row r="57" spans="2:13" ht="9.9499999999999993" customHeight="1" x14ac:dyDescent="0.2">
      <c r="M57" s="6">
        <f>'Catalogo de contrato'!A58</f>
        <v>57</v>
      </c>
    </row>
    <row r="58" spans="2:13" ht="9.9499999999999993" customHeight="1" x14ac:dyDescent="0.2">
      <c r="M58" s="6">
        <f>'Catalogo de contrato'!A59</f>
        <v>58</v>
      </c>
    </row>
    <row r="59" spans="2:13" ht="9.9499999999999993" customHeight="1" x14ac:dyDescent="0.2">
      <c r="M59" s="6">
        <f>'Catalogo de contrato'!A60</f>
        <v>59</v>
      </c>
    </row>
    <row r="60" spans="2:13" ht="9.9499999999999993" customHeight="1" x14ac:dyDescent="0.2">
      <c r="M60" s="6">
        <f>'Catalogo de contrato'!A61</f>
        <v>60</v>
      </c>
    </row>
    <row r="61" spans="2:13" ht="9.9499999999999993" customHeight="1" x14ac:dyDescent="0.2">
      <c r="M61" s="6">
        <f>'Catalogo de contrato'!A62</f>
        <v>61</v>
      </c>
    </row>
    <row r="62" spans="2:13" ht="9.9499999999999993" customHeight="1" x14ac:dyDescent="0.2">
      <c r="M62" s="6">
        <f>'Catalogo de contrato'!A63</f>
        <v>62</v>
      </c>
    </row>
    <row r="63" spans="2:13" ht="9.9499999999999993" customHeight="1" x14ac:dyDescent="0.2">
      <c r="M63" s="6">
        <f>'Catalogo de contrato'!A64</f>
        <v>63</v>
      </c>
    </row>
    <row r="64" spans="2:13" ht="9.9499999999999993" customHeight="1" x14ac:dyDescent="0.2">
      <c r="M64" s="6">
        <f>'Catalogo de contrato'!A65</f>
        <v>64</v>
      </c>
    </row>
    <row r="65" spans="13:13" ht="9.9499999999999993" customHeight="1" x14ac:dyDescent="0.2">
      <c r="M65" s="6">
        <f>'Catalogo de contrato'!A66</f>
        <v>65</v>
      </c>
    </row>
    <row r="66" spans="13:13" ht="9.9499999999999993" customHeight="1" x14ac:dyDescent="0.2">
      <c r="M66" s="6">
        <f>'Catalogo de contrato'!A67</f>
        <v>66</v>
      </c>
    </row>
    <row r="67" spans="13:13" ht="9.9499999999999993" customHeight="1" x14ac:dyDescent="0.2">
      <c r="M67" s="6">
        <f>'Catalogo de contrato'!A68</f>
        <v>67</v>
      </c>
    </row>
    <row r="68" spans="13:13" ht="9.9499999999999993" customHeight="1" x14ac:dyDescent="0.2">
      <c r="M68" s="6">
        <f>'Catalogo de contrato'!A69</f>
        <v>68</v>
      </c>
    </row>
    <row r="69" spans="13:13" ht="9.9499999999999993" customHeight="1" x14ac:dyDescent="0.2">
      <c r="M69" s="6">
        <f>'Catalogo de contrato'!A70</f>
        <v>69</v>
      </c>
    </row>
    <row r="70" spans="13:13" ht="9.9499999999999993" customHeight="1" x14ac:dyDescent="0.2">
      <c r="M70" s="6">
        <f>'Catalogo de contrato'!A71</f>
        <v>70</v>
      </c>
    </row>
    <row r="71" spans="13:13" ht="9.9499999999999993" customHeight="1" x14ac:dyDescent="0.2">
      <c r="M71" s="6">
        <f>'Catalogo de contrato'!A72</f>
        <v>71</v>
      </c>
    </row>
    <row r="72" spans="13:13" ht="9.9499999999999993" customHeight="1" x14ac:dyDescent="0.2">
      <c r="M72" s="6">
        <f>'Catalogo de contrato'!A73</f>
        <v>72</v>
      </c>
    </row>
    <row r="73" spans="13:13" ht="9.9499999999999993" customHeight="1" x14ac:dyDescent="0.2">
      <c r="M73" s="6">
        <f>'Catalogo de contrato'!A74</f>
        <v>73</v>
      </c>
    </row>
    <row r="74" spans="13:13" ht="9.9499999999999993" customHeight="1" x14ac:dyDescent="0.2">
      <c r="M74" s="6">
        <f>'Catalogo de contrato'!A75</f>
        <v>74</v>
      </c>
    </row>
    <row r="75" spans="13:13" ht="9.9499999999999993" customHeight="1" x14ac:dyDescent="0.2">
      <c r="M75" s="6">
        <f>'Catalogo de contrato'!A76</f>
        <v>75</v>
      </c>
    </row>
    <row r="76" spans="13:13" ht="9.9499999999999993" customHeight="1" x14ac:dyDescent="0.2">
      <c r="M76" s="6">
        <f>'Catalogo de contrato'!A77</f>
        <v>76</v>
      </c>
    </row>
    <row r="77" spans="13:13" ht="9.9499999999999993" customHeight="1" x14ac:dyDescent="0.2">
      <c r="M77" s="6">
        <f>'Catalogo de contrato'!A78</f>
        <v>77</v>
      </c>
    </row>
    <row r="78" spans="13:13" ht="9.9499999999999993" customHeight="1" x14ac:dyDescent="0.2">
      <c r="M78" s="6">
        <f>'Catalogo de contrato'!A79</f>
        <v>78</v>
      </c>
    </row>
    <row r="79" spans="13:13" ht="9.9499999999999993" customHeight="1" x14ac:dyDescent="0.2">
      <c r="M79" s="6">
        <f>'Catalogo de contrato'!A80</f>
        <v>79</v>
      </c>
    </row>
    <row r="80" spans="13:13" ht="9.9499999999999993" customHeight="1" x14ac:dyDescent="0.2">
      <c r="M80" s="6">
        <f>'Catalogo de contrato'!A81</f>
        <v>80</v>
      </c>
    </row>
    <row r="81" spans="13:13" ht="9.9499999999999993" customHeight="1" x14ac:dyDescent="0.2">
      <c r="M81" s="6">
        <f>'Catalogo de contrato'!A82</f>
        <v>81</v>
      </c>
    </row>
    <row r="82" spans="13:13" ht="9.9499999999999993" customHeight="1" x14ac:dyDescent="0.2">
      <c r="M82" s="6">
        <f>'Catalogo de contrato'!A83</f>
        <v>82</v>
      </c>
    </row>
    <row r="83" spans="13:13" ht="9.9499999999999993" customHeight="1" x14ac:dyDescent="0.2">
      <c r="M83" s="6">
        <f>'Catalogo de contrato'!A84</f>
        <v>83</v>
      </c>
    </row>
    <row r="84" spans="13:13" ht="9.9499999999999993" customHeight="1" x14ac:dyDescent="0.2">
      <c r="M84" s="6">
        <f>'Catalogo de contrato'!A85</f>
        <v>84</v>
      </c>
    </row>
    <row r="85" spans="13:13" ht="9.9499999999999993" customHeight="1" x14ac:dyDescent="0.2">
      <c r="M85" s="6">
        <f>'Catalogo de contrato'!A86</f>
        <v>85</v>
      </c>
    </row>
    <row r="86" spans="13:13" ht="9.9499999999999993" customHeight="1" x14ac:dyDescent="0.2">
      <c r="M86" s="6">
        <f>'Catalogo de contrato'!A87</f>
        <v>86</v>
      </c>
    </row>
    <row r="87" spans="13:13" ht="9.9499999999999993" customHeight="1" x14ac:dyDescent="0.2">
      <c r="M87" s="6">
        <f>'Catalogo de contrato'!A88</f>
        <v>87</v>
      </c>
    </row>
    <row r="88" spans="13:13" ht="9.9499999999999993" customHeight="1" x14ac:dyDescent="0.2">
      <c r="M88" s="6">
        <f>'Catalogo de contrato'!A89</f>
        <v>88</v>
      </c>
    </row>
    <row r="89" spans="13:13" ht="9.9499999999999993" customHeight="1" x14ac:dyDescent="0.2">
      <c r="M89" s="6">
        <f>'Catalogo de contrato'!A90</f>
        <v>89</v>
      </c>
    </row>
    <row r="90" spans="13:13" ht="9.9499999999999993" customHeight="1" x14ac:dyDescent="0.2">
      <c r="M90" s="6">
        <f>'Catalogo de contrato'!A91</f>
        <v>90</v>
      </c>
    </row>
    <row r="91" spans="13:13" ht="9.9499999999999993" customHeight="1" x14ac:dyDescent="0.2">
      <c r="M91" s="6">
        <f>'Catalogo de contrato'!A92</f>
        <v>91</v>
      </c>
    </row>
    <row r="92" spans="13:13" ht="9.9499999999999993" customHeight="1" x14ac:dyDescent="0.2">
      <c r="M92" s="6">
        <f>'Catalogo de contrato'!A93</f>
        <v>92</v>
      </c>
    </row>
    <row r="93" spans="13:13" ht="9.9499999999999993" customHeight="1" x14ac:dyDescent="0.2">
      <c r="M93" s="6">
        <f>'Catalogo de contrato'!A94</f>
        <v>93</v>
      </c>
    </row>
    <row r="94" spans="13:13" ht="9.9499999999999993" customHeight="1" x14ac:dyDescent="0.2">
      <c r="M94" s="6">
        <f>'Catalogo de contrato'!A95</f>
        <v>94</v>
      </c>
    </row>
    <row r="95" spans="13:13" ht="9.9499999999999993" customHeight="1" x14ac:dyDescent="0.2">
      <c r="M95" s="6">
        <f>'Catalogo de contrato'!A96</f>
        <v>95</v>
      </c>
    </row>
    <row r="96" spans="13:13" ht="9.9499999999999993" customHeight="1" x14ac:dyDescent="0.2">
      <c r="M96" s="6">
        <f>'Catalogo de contrato'!A97</f>
        <v>96</v>
      </c>
    </row>
    <row r="97" spans="13:13" ht="9.9499999999999993" customHeight="1" x14ac:dyDescent="0.2">
      <c r="M97" s="6">
        <f>'Catalogo de contrato'!A98</f>
        <v>97</v>
      </c>
    </row>
    <row r="98" spans="13:13" ht="9.9499999999999993" customHeight="1" x14ac:dyDescent="0.2">
      <c r="M98" s="6">
        <f>'Catalogo de contrato'!A99</f>
        <v>98</v>
      </c>
    </row>
    <row r="99" spans="13:13" ht="9.9499999999999993" customHeight="1" x14ac:dyDescent="0.2">
      <c r="M99" s="6">
        <f>'Catalogo de contrato'!A100</f>
        <v>99</v>
      </c>
    </row>
    <row r="100" spans="13:13" ht="9.9499999999999993" customHeight="1" x14ac:dyDescent="0.2">
      <c r="M100" s="6">
        <f>'Catalogo de contrato'!A101</f>
        <v>100</v>
      </c>
    </row>
    <row r="101" spans="13:13" ht="9.9499999999999993" customHeight="1" x14ac:dyDescent="0.2">
      <c r="M101" s="6">
        <f>'Catalogo de contrato'!A102</f>
        <v>101</v>
      </c>
    </row>
    <row r="102" spans="13:13" ht="9.9499999999999993" customHeight="1" x14ac:dyDescent="0.2">
      <c r="M102" s="6">
        <f>'Catalogo de contrato'!A103</f>
        <v>102</v>
      </c>
    </row>
    <row r="103" spans="13:13" ht="9.9499999999999993" customHeight="1" x14ac:dyDescent="0.2">
      <c r="M103" s="6">
        <f>'Catalogo de contrato'!A104</f>
        <v>103</v>
      </c>
    </row>
    <row r="104" spans="13:13" ht="9.9499999999999993" customHeight="1" x14ac:dyDescent="0.2">
      <c r="M104" s="6">
        <f>'Catalogo de contrato'!A105</f>
        <v>104</v>
      </c>
    </row>
    <row r="105" spans="13:13" ht="9.9499999999999993" customHeight="1" x14ac:dyDescent="0.2">
      <c r="M105" s="6">
        <f>'Catalogo de contrato'!A106</f>
        <v>105</v>
      </c>
    </row>
    <row r="106" spans="13:13" ht="9.9499999999999993" customHeight="1" x14ac:dyDescent="0.2">
      <c r="M106" s="6">
        <f>'Catalogo de contrato'!A107</f>
        <v>106</v>
      </c>
    </row>
    <row r="107" spans="13:13" ht="9.9499999999999993" customHeight="1" x14ac:dyDescent="0.2">
      <c r="M107" s="6">
        <f>'Catalogo de contrato'!A108</f>
        <v>107</v>
      </c>
    </row>
    <row r="108" spans="13:13" ht="9.9499999999999993" customHeight="1" x14ac:dyDescent="0.2">
      <c r="M108" s="6">
        <f>'Catalogo de contrato'!A109</f>
        <v>108</v>
      </c>
    </row>
    <row r="109" spans="13:13" ht="9.9499999999999993" customHeight="1" x14ac:dyDescent="0.2">
      <c r="M109" s="6">
        <f>'Catalogo de contrato'!A110</f>
        <v>109</v>
      </c>
    </row>
    <row r="110" spans="13:13" ht="9.9499999999999993" customHeight="1" x14ac:dyDescent="0.2">
      <c r="M110" s="6">
        <f>'Catalogo de contrato'!A111</f>
        <v>110</v>
      </c>
    </row>
    <row r="111" spans="13:13" ht="9.9499999999999993" customHeight="1" x14ac:dyDescent="0.2">
      <c r="M111" s="6">
        <f>'Catalogo de contrato'!A112</f>
        <v>111</v>
      </c>
    </row>
    <row r="112" spans="13:13" ht="9.9499999999999993" customHeight="1" x14ac:dyDescent="0.2">
      <c r="M112" s="6">
        <f>'Catalogo de contrato'!A113</f>
        <v>112</v>
      </c>
    </row>
    <row r="113" spans="13:13" ht="9.9499999999999993" customHeight="1" x14ac:dyDescent="0.2">
      <c r="M113" s="6">
        <f>'Catalogo de contrato'!A114</f>
        <v>113</v>
      </c>
    </row>
    <row r="114" spans="13:13" ht="9.9499999999999993" customHeight="1" x14ac:dyDescent="0.2">
      <c r="M114" s="6">
        <f>'Catalogo de contrato'!A115</f>
        <v>114</v>
      </c>
    </row>
    <row r="115" spans="13:13" ht="9.9499999999999993" customHeight="1" x14ac:dyDescent="0.2">
      <c r="M115" s="6">
        <f>'Catalogo de contrato'!A116</f>
        <v>115</v>
      </c>
    </row>
    <row r="116" spans="13:13" ht="9.9499999999999993" customHeight="1" x14ac:dyDescent="0.2">
      <c r="M116" s="6">
        <f>'Catalogo de contrato'!A117</f>
        <v>116</v>
      </c>
    </row>
    <row r="117" spans="13:13" ht="9.9499999999999993" customHeight="1" x14ac:dyDescent="0.2">
      <c r="M117" s="6">
        <f>'Catalogo de contrato'!A118</f>
        <v>117</v>
      </c>
    </row>
    <row r="118" spans="13:13" ht="9.9499999999999993" customHeight="1" x14ac:dyDescent="0.2">
      <c r="M118" s="6">
        <f>'Catalogo de contrato'!A119</f>
        <v>118</v>
      </c>
    </row>
    <row r="119" spans="13:13" ht="9.9499999999999993" customHeight="1" x14ac:dyDescent="0.2">
      <c r="M119" s="6">
        <f>'Catalogo de contrato'!A120</f>
        <v>119</v>
      </c>
    </row>
    <row r="120" spans="13:13" ht="9.9499999999999993" customHeight="1" x14ac:dyDescent="0.2">
      <c r="M120" s="6">
        <f>'Catalogo de contrato'!A121</f>
        <v>120</v>
      </c>
    </row>
    <row r="121" spans="13:13" ht="9.9499999999999993" customHeight="1" x14ac:dyDescent="0.2">
      <c r="M121" s="6">
        <f>'Catalogo de contrato'!A122</f>
        <v>121</v>
      </c>
    </row>
    <row r="122" spans="13:13" ht="9.9499999999999993" customHeight="1" x14ac:dyDescent="0.2">
      <c r="M122" s="6">
        <f>'Catalogo de contrato'!A123</f>
        <v>122</v>
      </c>
    </row>
    <row r="123" spans="13:13" ht="9.9499999999999993" customHeight="1" x14ac:dyDescent="0.2">
      <c r="M123" s="6">
        <f>'Catalogo de contrato'!A124</f>
        <v>123</v>
      </c>
    </row>
    <row r="124" spans="13:13" ht="9.9499999999999993" customHeight="1" x14ac:dyDescent="0.2">
      <c r="M124" s="6">
        <f>'Catalogo de contrato'!A125</f>
        <v>124</v>
      </c>
    </row>
    <row r="125" spans="13:13" ht="9.9499999999999993" customHeight="1" x14ac:dyDescent="0.2">
      <c r="M125" s="6">
        <f>'Catalogo de contrato'!A126</f>
        <v>125</v>
      </c>
    </row>
    <row r="126" spans="13:13" ht="9.9499999999999993" customHeight="1" x14ac:dyDescent="0.2">
      <c r="M126" s="6">
        <f>'Catalogo de contrato'!A127</f>
        <v>126</v>
      </c>
    </row>
    <row r="127" spans="13:13" ht="9.9499999999999993" customHeight="1" x14ac:dyDescent="0.2">
      <c r="M127" s="6">
        <f>'Catalogo de contrato'!A128</f>
        <v>127</v>
      </c>
    </row>
    <row r="128" spans="13:13" ht="9.9499999999999993" customHeight="1" x14ac:dyDescent="0.2">
      <c r="M128" s="6">
        <f>'Catalogo de contrato'!A129</f>
        <v>128</v>
      </c>
    </row>
    <row r="129" spans="13:13" ht="9.9499999999999993" customHeight="1" x14ac:dyDescent="0.2">
      <c r="M129" s="6">
        <f>'Catalogo de contrato'!A130</f>
        <v>129</v>
      </c>
    </row>
    <row r="130" spans="13:13" ht="9.9499999999999993" customHeight="1" x14ac:dyDescent="0.2">
      <c r="M130" s="6">
        <f>'Catalogo de contrato'!A131</f>
        <v>130</v>
      </c>
    </row>
    <row r="131" spans="13:13" ht="9.9499999999999993" customHeight="1" x14ac:dyDescent="0.2">
      <c r="M131" s="6">
        <f>'Catalogo de contrato'!A132</f>
        <v>131</v>
      </c>
    </row>
    <row r="132" spans="13:13" ht="9.9499999999999993" customHeight="1" x14ac:dyDescent="0.2">
      <c r="M132" s="6">
        <f>'Catalogo de contrato'!A133</f>
        <v>132</v>
      </c>
    </row>
    <row r="133" spans="13:13" ht="9.9499999999999993" customHeight="1" x14ac:dyDescent="0.2">
      <c r="M133" s="6">
        <f>'Catalogo de contrato'!A134</f>
        <v>133</v>
      </c>
    </row>
    <row r="134" spans="13:13" ht="9.9499999999999993" customHeight="1" x14ac:dyDescent="0.2">
      <c r="M134" s="6">
        <f>'Catalogo de contrato'!A135</f>
        <v>134</v>
      </c>
    </row>
    <row r="135" spans="13:13" ht="9.9499999999999993" customHeight="1" x14ac:dyDescent="0.2">
      <c r="M135" s="6">
        <f>'Catalogo de contrato'!A136</f>
        <v>135</v>
      </c>
    </row>
    <row r="136" spans="13:13" ht="9.9499999999999993" customHeight="1" x14ac:dyDescent="0.2">
      <c r="M136" s="6">
        <f>'Catalogo de contrato'!A137</f>
        <v>136</v>
      </c>
    </row>
    <row r="137" spans="13:13" ht="9.9499999999999993" customHeight="1" x14ac:dyDescent="0.2">
      <c r="M137" s="6">
        <f>'Catalogo de contrato'!A138</f>
        <v>137</v>
      </c>
    </row>
    <row r="138" spans="13:13" ht="9.9499999999999993" customHeight="1" x14ac:dyDescent="0.2">
      <c r="M138" s="6">
        <f>'Catalogo de contrato'!A139</f>
        <v>138</v>
      </c>
    </row>
    <row r="139" spans="13:13" ht="9.9499999999999993" customHeight="1" x14ac:dyDescent="0.2">
      <c r="M139" s="6">
        <f>'Catalogo de contrato'!A140</f>
        <v>139</v>
      </c>
    </row>
    <row r="140" spans="13:13" ht="9.9499999999999993" customHeight="1" x14ac:dyDescent="0.2">
      <c r="M140" s="6">
        <f>'Catalogo de contrato'!A141</f>
        <v>140</v>
      </c>
    </row>
    <row r="141" spans="13:13" ht="9.9499999999999993" customHeight="1" x14ac:dyDescent="0.2">
      <c r="M141" s="6">
        <f>'Catalogo de contrato'!A142</f>
        <v>141</v>
      </c>
    </row>
    <row r="142" spans="13:13" ht="9.9499999999999993" customHeight="1" x14ac:dyDescent="0.2">
      <c r="M142" s="6">
        <f>'Catalogo de contrato'!A143</f>
        <v>142</v>
      </c>
    </row>
    <row r="143" spans="13:13" ht="9.9499999999999993" customHeight="1" x14ac:dyDescent="0.2">
      <c r="M143" s="6">
        <f>'Catalogo de contrato'!A144</f>
        <v>143</v>
      </c>
    </row>
    <row r="144" spans="13:13" ht="9.9499999999999993" customHeight="1" x14ac:dyDescent="0.2">
      <c r="M144" s="6">
        <f>'Catalogo de contrato'!A145</f>
        <v>144</v>
      </c>
    </row>
    <row r="145" spans="13:13" ht="9.9499999999999993" customHeight="1" x14ac:dyDescent="0.2">
      <c r="M145" s="6">
        <f>'Catalogo de contrato'!A146</f>
        <v>145</v>
      </c>
    </row>
    <row r="146" spans="13:13" ht="9.9499999999999993" customHeight="1" x14ac:dyDescent="0.2">
      <c r="M146" s="6">
        <f>'Catalogo de contrato'!A147</f>
        <v>146</v>
      </c>
    </row>
    <row r="147" spans="13:13" ht="9.9499999999999993" customHeight="1" x14ac:dyDescent="0.2">
      <c r="M147" s="6">
        <f>'Catalogo de contrato'!A148</f>
        <v>147</v>
      </c>
    </row>
    <row r="148" spans="13:13" ht="9.9499999999999993" customHeight="1" x14ac:dyDescent="0.2">
      <c r="M148" s="6">
        <f>'Catalogo de contrato'!A149</f>
        <v>148</v>
      </c>
    </row>
    <row r="149" spans="13:13" ht="9.9499999999999993" customHeight="1" x14ac:dyDescent="0.2">
      <c r="M149" s="6">
        <f>'Catalogo de contrato'!A150</f>
        <v>149</v>
      </c>
    </row>
    <row r="150" spans="13:13" ht="9.9499999999999993" customHeight="1" x14ac:dyDescent="0.2">
      <c r="M150" s="6">
        <f>'Catalogo de contrato'!A151</f>
        <v>150</v>
      </c>
    </row>
    <row r="151" spans="13:13" ht="9.9499999999999993" customHeight="1" x14ac:dyDescent="0.2">
      <c r="M151" s="6">
        <f>'Catalogo de contrato'!A152</f>
        <v>151</v>
      </c>
    </row>
    <row r="152" spans="13:13" ht="9.9499999999999993" customHeight="1" x14ac:dyDescent="0.2">
      <c r="M152" s="6">
        <f>'Catalogo de contrato'!A153</f>
        <v>152</v>
      </c>
    </row>
    <row r="153" spans="13:13" ht="9.9499999999999993" customHeight="1" x14ac:dyDescent="0.2">
      <c r="M153" s="6">
        <f>'Catalogo de contrato'!A154</f>
        <v>153</v>
      </c>
    </row>
    <row r="154" spans="13:13" ht="9.9499999999999993" customHeight="1" x14ac:dyDescent="0.2">
      <c r="M154" s="6">
        <f>'Catalogo de contrato'!A155</f>
        <v>154</v>
      </c>
    </row>
    <row r="155" spans="13:13" ht="9.9499999999999993" customHeight="1" x14ac:dyDescent="0.2">
      <c r="M155" s="6">
        <f>'Catalogo de contrato'!A156</f>
        <v>155</v>
      </c>
    </row>
    <row r="156" spans="13:13" ht="9.9499999999999993" customHeight="1" x14ac:dyDescent="0.2">
      <c r="M156" s="6">
        <f>'Catalogo de contrato'!A157</f>
        <v>156</v>
      </c>
    </row>
    <row r="157" spans="13:13" ht="9.9499999999999993" customHeight="1" x14ac:dyDescent="0.2">
      <c r="M157" s="6">
        <f>'Catalogo de contrato'!A158</f>
        <v>157</v>
      </c>
    </row>
    <row r="158" spans="13:13" ht="9.9499999999999993" customHeight="1" x14ac:dyDescent="0.2">
      <c r="M158" s="6">
        <f>'Catalogo de contrato'!A159</f>
        <v>158</v>
      </c>
    </row>
    <row r="159" spans="13:13" ht="9.9499999999999993" customHeight="1" x14ac:dyDescent="0.2">
      <c r="M159" s="6">
        <f>'Catalogo de contrato'!A160</f>
        <v>159</v>
      </c>
    </row>
    <row r="160" spans="13:13" ht="9.9499999999999993" customHeight="1" x14ac:dyDescent="0.2">
      <c r="M160" s="6">
        <f>'Catalogo de contrato'!A161</f>
        <v>160</v>
      </c>
    </row>
    <row r="161" spans="13:13" ht="9.9499999999999993" customHeight="1" x14ac:dyDescent="0.2">
      <c r="M161" s="6">
        <f>'Catalogo de contrato'!A162</f>
        <v>161</v>
      </c>
    </row>
    <row r="162" spans="13:13" ht="9.9499999999999993" customHeight="1" x14ac:dyDescent="0.2">
      <c r="M162" s="6">
        <f>'Catalogo de contrato'!A163</f>
        <v>162</v>
      </c>
    </row>
    <row r="163" spans="13:13" ht="9.9499999999999993" customHeight="1" x14ac:dyDescent="0.2">
      <c r="M163" s="6">
        <f>'Catalogo de contrato'!A164</f>
        <v>163</v>
      </c>
    </row>
    <row r="164" spans="13:13" ht="9.9499999999999993" customHeight="1" x14ac:dyDescent="0.2">
      <c r="M164" s="6">
        <f>'Catalogo de contrato'!A165</f>
        <v>164</v>
      </c>
    </row>
    <row r="165" spans="13:13" ht="9.9499999999999993" customHeight="1" x14ac:dyDescent="0.2">
      <c r="M165" s="6">
        <f>'Catalogo de contrato'!A166</f>
        <v>165</v>
      </c>
    </row>
    <row r="166" spans="13:13" ht="9.9499999999999993" customHeight="1" x14ac:dyDescent="0.2">
      <c r="M166" s="6">
        <f>'Catalogo de contrato'!A167</f>
        <v>166</v>
      </c>
    </row>
    <row r="167" spans="13:13" ht="9.9499999999999993" customHeight="1" x14ac:dyDescent="0.2">
      <c r="M167" s="6">
        <f>'Catalogo de contrato'!A168</f>
        <v>167</v>
      </c>
    </row>
    <row r="168" spans="13:13" ht="9.9499999999999993" customHeight="1" x14ac:dyDescent="0.2">
      <c r="M168" s="6">
        <f>'Catalogo de contrato'!A169</f>
        <v>168</v>
      </c>
    </row>
    <row r="169" spans="13:13" ht="9.9499999999999993" customHeight="1" x14ac:dyDescent="0.2">
      <c r="M169" s="6">
        <f>'Catalogo de contrato'!A170</f>
        <v>169</v>
      </c>
    </row>
    <row r="170" spans="13:13" ht="9.9499999999999993" customHeight="1" x14ac:dyDescent="0.2">
      <c r="M170" s="6">
        <f>'Catalogo de contrato'!A171</f>
        <v>170</v>
      </c>
    </row>
    <row r="171" spans="13:13" ht="9.9499999999999993" customHeight="1" x14ac:dyDescent="0.2">
      <c r="M171" s="6">
        <f>'Catalogo de contrato'!A172</f>
        <v>171</v>
      </c>
    </row>
    <row r="172" spans="13:13" ht="9.9499999999999993" customHeight="1" x14ac:dyDescent="0.2">
      <c r="M172" s="6">
        <f>'Catalogo de contrato'!A173</f>
        <v>172</v>
      </c>
    </row>
    <row r="173" spans="13:13" ht="9.9499999999999993" customHeight="1" x14ac:dyDescent="0.2">
      <c r="M173" s="6">
        <f>'Catalogo de contrato'!A174</f>
        <v>173</v>
      </c>
    </row>
    <row r="174" spans="13:13" ht="9.9499999999999993" customHeight="1" x14ac:dyDescent="0.2">
      <c r="M174" s="6">
        <f>'Catalogo de contrato'!A175</f>
        <v>174</v>
      </c>
    </row>
    <row r="175" spans="13:13" ht="9.9499999999999993" customHeight="1" x14ac:dyDescent="0.2">
      <c r="M175" s="6">
        <f>'Catalogo de contrato'!A176</f>
        <v>175</v>
      </c>
    </row>
    <row r="176" spans="13:13" ht="9.9499999999999993" customHeight="1" x14ac:dyDescent="0.2">
      <c r="M176" s="6">
        <f>'Catalogo de contrato'!A177</f>
        <v>176</v>
      </c>
    </row>
    <row r="177" spans="13:13" ht="9.9499999999999993" customHeight="1" x14ac:dyDescent="0.2">
      <c r="M177" s="6">
        <f>'Catalogo de contrato'!A178</f>
        <v>177</v>
      </c>
    </row>
    <row r="178" spans="13:13" ht="9.9499999999999993" customHeight="1" x14ac:dyDescent="0.2">
      <c r="M178" s="6">
        <f>'Catalogo de contrato'!A179</f>
        <v>178</v>
      </c>
    </row>
    <row r="179" spans="13:13" ht="9.9499999999999993" customHeight="1" x14ac:dyDescent="0.2">
      <c r="M179" s="6">
        <f>'Catalogo de contrato'!A180</f>
        <v>179</v>
      </c>
    </row>
    <row r="180" spans="13:13" ht="9.9499999999999993" customHeight="1" x14ac:dyDescent="0.2">
      <c r="M180" s="6">
        <f>'Catalogo de contrato'!A181</f>
        <v>180</v>
      </c>
    </row>
    <row r="181" spans="13:13" ht="9.9499999999999993" customHeight="1" x14ac:dyDescent="0.2">
      <c r="M181" s="6">
        <f>'Catalogo de contrato'!A182</f>
        <v>181</v>
      </c>
    </row>
    <row r="182" spans="13:13" ht="9.9499999999999993" customHeight="1" x14ac:dyDescent="0.2">
      <c r="M182" s="6">
        <f>'Catalogo de contrato'!A183</f>
        <v>182</v>
      </c>
    </row>
    <row r="183" spans="13:13" ht="9.9499999999999993" customHeight="1" x14ac:dyDescent="0.2">
      <c r="M183" s="6">
        <f>'Catalogo de contrato'!A184</f>
        <v>183</v>
      </c>
    </row>
    <row r="184" spans="13:13" ht="9.9499999999999993" customHeight="1" x14ac:dyDescent="0.2">
      <c r="M184" s="6">
        <f>'Catalogo de contrato'!A185</f>
        <v>184</v>
      </c>
    </row>
    <row r="185" spans="13:13" ht="9.9499999999999993" customHeight="1" x14ac:dyDescent="0.2">
      <c r="M185" s="6">
        <f>'Catalogo de contrato'!A186</f>
        <v>185</v>
      </c>
    </row>
    <row r="186" spans="13:13" ht="9.9499999999999993" customHeight="1" x14ac:dyDescent="0.2">
      <c r="M186" s="6">
        <f>'Catalogo de contrato'!A187</f>
        <v>186</v>
      </c>
    </row>
    <row r="187" spans="13:13" ht="9.9499999999999993" customHeight="1" x14ac:dyDescent="0.2">
      <c r="M187" s="6">
        <f>'Catalogo de contrato'!A188</f>
        <v>187</v>
      </c>
    </row>
    <row r="188" spans="13:13" ht="9.9499999999999993" customHeight="1" x14ac:dyDescent="0.2">
      <c r="M188" s="6">
        <f>'Catalogo de contrato'!A189</f>
        <v>188</v>
      </c>
    </row>
    <row r="189" spans="13:13" ht="9.9499999999999993" customHeight="1" x14ac:dyDescent="0.2">
      <c r="M189" s="6">
        <f>'Catalogo de contrato'!A190</f>
        <v>189</v>
      </c>
    </row>
    <row r="190" spans="13:13" ht="9.9499999999999993" customHeight="1" x14ac:dyDescent="0.2">
      <c r="M190" s="6">
        <f>'Catalogo de contrato'!A191</f>
        <v>190</v>
      </c>
    </row>
    <row r="191" spans="13:13" ht="9.9499999999999993" customHeight="1" x14ac:dyDescent="0.2">
      <c r="M191" s="6">
        <f>'Catalogo de contrato'!A192</f>
        <v>191</v>
      </c>
    </row>
    <row r="192" spans="13:13" ht="9.9499999999999993" customHeight="1" x14ac:dyDescent="0.2">
      <c r="M192" s="6">
        <f>'Catalogo de contrato'!A193</f>
        <v>192</v>
      </c>
    </row>
    <row r="193" spans="13:13" ht="9.9499999999999993" customHeight="1" x14ac:dyDescent="0.2">
      <c r="M193" s="6">
        <f>'Catalogo de contrato'!A194</f>
        <v>193</v>
      </c>
    </row>
    <row r="194" spans="13:13" ht="9.9499999999999993" customHeight="1" x14ac:dyDescent="0.2">
      <c r="M194" s="6">
        <f>'Catalogo de contrato'!A195</f>
        <v>194</v>
      </c>
    </row>
    <row r="195" spans="13:13" ht="9.9499999999999993" customHeight="1" x14ac:dyDescent="0.2">
      <c r="M195" s="6">
        <f>'Catalogo de contrato'!A196</f>
        <v>195</v>
      </c>
    </row>
    <row r="196" spans="13:13" ht="9.9499999999999993" customHeight="1" x14ac:dyDescent="0.2">
      <c r="M196" s="6">
        <f>'Catalogo de contrato'!A197</f>
        <v>196</v>
      </c>
    </row>
    <row r="197" spans="13:13" ht="9.9499999999999993" customHeight="1" x14ac:dyDescent="0.2">
      <c r="M197" s="6">
        <f>'Catalogo de contrato'!A198</f>
        <v>197</v>
      </c>
    </row>
    <row r="198" spans="13:13" ht="9.9499999999999993" customHeight="1" x14ac:dyDescent="0.2">
      <c r="M198" s="6">
        <f>'Catalogo de contrato'!A199</f>
        <v>198</v>
      </c>
    </row>
    <row r="199" spans="13:13" ht="9.9499999999999993" customHeight="1" x14ac:dyDescent="0.2">
      <c r="M199" s="6">
        <f>'Catalogo de contrato'!A200</f>
        <v>199</v>
      </c>
    </row>
    <row r="200" spans="13:13" ht="9.9499999999999993" customHeight="1" x14ac:dyDescent="0.2">
      <c r="M200" s="6">
        <f>'Catalogo de contrato'!A201</f>
        <v>200</v>
      </c>
    </row>
    <row r="201" spans="13:13" ht="9.9499999999999993" customHeight="1" x14ac:dyDescent="0.2">
      <c r="M201" s="6">
        <f>'Catalogo de contrato'!A202</f>
        <v>201</v>
      </c>
    </row>
    <row r="202" spans="13:13" ht="9.9499999999999993" customHeight="1" x14ac:dyDescent="0.2">
      <c r="M202" s="6">
        <f>'Catalogo de contrato'!A203</f>
        <v>202</v>
      </c>
    </row>
    <row r="203" spans="13:13" ht="9.9499999999999993" customHeight="1" x14ac:dyDescent="0.2">
      <c r="M203" s="6">
        <f>'Catalogo de contrato'!A204</f>
        <v>203</v>
      </c>
    </row>
    <row r="204" spans="13:13" ht="9.9499999999999993" customHeight="1" x14ac:dyDescent="0.2">
      <c r="M204" s="6">
        <f>'Catalogo de contrato'!A205</f>
        <v>204</v>
      </c>
    </row>
    <row r="205" spans="13:13" ht="9.9499999999999993" customHeight="1" x14ac:dyDescent="0.2">
      <c r="M205" s="6">
        <f>'Catalogo de contrato'!A206</f>
        <v>205</v>
      </c>
    </row>
    <row r="206" spans="13:13" ht="9.9499999999999993" customHeight="1" x14ac:dyDescent="0.2">
      <c r="M206" s="6">
        <f>'Catalogo de contrato'!A207</f>
        <v>206</v>
      </c>
    </row>
    <row r="207" spans="13:13" ht="9.9499999999999993" customHeight="1" x14ac:dyDescent="0.2">
      <c r="M207" s="6">
        <f>'Catalogo de contrato'!A208</f>
        <v>207</v>
      </c>
    </row>
    <row r="208" spans="13:13" ht="9.9499999999999993" customHeight="1" x14ac:dyDescent="0.2">
      <c r="M208" s="6">
        <f>'Catalogo de contrato'!A209</f>
        <v>208</v>
      </c>
    </row>
    <row r="209" spans="13:13" ht="9.9499999999999993" customHeight="1" x14ac:dyDescent="0.2">
      <c r="M209" s="6">
        <f>'Catalogo de contrato'!A210</f>
        <v>209</v>
      </c>
    </row>
    <row r="210" spans="13:13" ht="9.9499999999999993" customHeight="1" x14ac:dyDescent="0.2">
      <c r="M210" s="6">
        <f>'Catalogo de contrato'!A211</f>
        <v>210</v>
      </c>
    </row>
    <row r="211" spans="13:13" ht="9.9499999999999993" customHeight="1" x14ac:dyDescent="0.2">
      <c r="M211" s="6">
        <f>'Catalogo de contrato'!A212</f>
        <v>211</v>
      </c>
    </row>
    <row r="212" spans="13:13" ht="9.9499999999999993" customHeight="1" x14ac:dyDescent="0.2">
      <c r="M212" s="6">
        <f>'Catalogo de contrato'!A213</f>
        <v>212</v>
      </c>
    </row>
    <row r="213" spans="13:13" ht="9.9499999999999993" customHeight="1" x14ac:dyDescent="0.2">
      <c r="M213" s="6">
        <f>'Catalogo de contrato'!A214</f>
        <v>213</v>
      </c>
    </row>
    <row r="214" spans="13:13" ht="9.9499999999999993" customHeight="1" x14ac:dyDescent="0.2">
      <c r="M214" s="6">
        <f>'Catalogo de contrato'!A215</f>
        <v>214</v>
      </c>
    </row>
    <row r="215" spans="13:13" ht="9.9499999999999993" customHeight="1" x14ac:dyDescent="0.2">
      <c r="M215" s="6">
        <f>'Catalogo de contrato'!A216</f>
        <v>215</v>
      </c>
    </row>
    <row r="216" spans="13:13" ht="9.9499999999999993" customHeight="1" x14ac:dyDescent="0.2">
      <c r="M216" s="6">
        <f>'Catalogo de contrato'!A217</f>
        <v>216</v>
      </c>
    </row>
    <row r="217" spans="13:13" ht="9.9499999999999993" customHeight="1" x14ac:dyDescent="0.2">
      <c r="M217" s="6">
        <f>'Catalogo de contrato'!A218</f>
        <v>217</v>
      </c>
    </row>
    <row r="218" spans="13:13" ht="9.9499999999999993" customHeight="1" x14ac:dyDescent="0.2">
      <c r="M218" s="6">
        <f>'Catalogo de contrato'!A219</f>
        <v>218</v>
      </c>
    </row>
    <row r="219" spans="13:13" ht="9.9499999999999993" customHeight="1" x14ac:dyDescent="0.2">
      <c r="M219" s="6">
        <f>'Catalogo de contrato'!A220</f>
        <v>219</v>
      </c>
    </row>
    <row r="220" spans="13:13" ht="9.9499999999999993" customHeight="1" x14ac:dyDescent="0.2">
      <c r="M220" s="6">
        <f>'Catalogo de contrato'!A221</f>
        <v>220</v>
      </c>
    </row>
    <row r="221" spans="13:13" ht="9.9499999999999993" customHeight="1" x14ac:dyDescent="0.2">
      <c r="M221" s="6">
        <f>'Catalogo de contrato'!A222</f>
        <v>221</v>
      </c>
    </row>
    <row r="222" spans="13:13" ht="9.9499999999999993" customHeight="1" x14ac:dyDescent="0.2">
      <c r="M222" s="6">
        <f>'Catalogo de contrato'!A223</f>
        <v>222</v>
      </c>
    </row>
    <row r="223" spans="13:13" ht="9.9499999999999993" customHeight="1" x14ac:dyDescent="0.2">
      <c r="M223" s="6">
        <f>'Catalogo de contrato'!A224</f>
        <v>223</v>
      </c>
    </row>
    <row r="224" spans="13:13" ht="9.9499999999999993" customHeight="1" x14ac:dyDescent="0.2">
      <c r="M224" s="6">
        <f>'Catalogo de contrato'!A225</f>
        <v>224</v>
      </c>
    </row>
    <row r="225" spans="13:13" ht="9.9499999999999993" customHeight="1" x14ac:dyDescent="0.2">
      <c r="M225" s="6">
        <f>'Catalogo de contrato'!A226</f>
        <v>225</v>
      </c>
    </row>
    <row r="226" spans="13:13" ht="9.9499999999999993" customHeight="1" x14ac:dyDescent="0.2">
      <c r="M226" s="6">
        <f>'Catalogo de contrato'!A227</f>
        <v>226</v>
      </c>
    </row>
    <row r="227" spans="13:13" ht="9.9499999999999993" customHeight="1" x14ac:dyDescent="0.2">
      <c r="M227" s="6">
        <f>'Catalogo de contrato'!A228</f>
        <v>227</v>
      </c>
    </row>
    <row r="228" spans="13:13" ht="9.9499999999999993" customHeight="1" x14ac:dyDescent="0.2">
      <c r="M228" s="6">
        <f>'Catalogo de contrato'!A229</f>
        <v>228</v>
      </c>
    </row>
    <row r="229" spans="13:13" ht="9.9499999999999993" customHeight="1" x14ac:dyDescent="0.2">
      <c r="M229" s="6">
        <f>'Catalogo de contrato'!A230</f>
        <v>229</v>
      </c>
    </row>
    <row r="230" spans="13:13" ht="9.9499999999999993" customHeight="1" x14ac:dyDescent="0.2">
      <c r="M230" s="6">
        <f>'Catalogo de contrato'!A231</f>
        <v>230</v>
      </c>
    </row>
    <row r="231" spans="13:13" ht="9.9499999999999993" customHeight="1" x14ac:dyDescent="0.2">
      <c r="M231" s="6">
        <f>'Catalogo de contrato'!A232</f>
        <v>231</v>
      </c>
    </row>
    <row r="232" spans="13:13" ht="9.9499999999999993" customHeight="1" x14ac:dyDescent="0.2">
      <c r="M232" s="6">
        <f>'Catalogo de contrato'!A233</f>
        <v>232</v>
      </c>
    </row>
    <row r="233" spans="13:13" ht="9.9499999999999993" customHeight="1" x14ac:dyDescent="0.2">
      <c r="M233" s="6">
        <f>'Catalogo de contrato'!A234</f>
        <v>233</v>
      </c>
    </row>
    <row r="234" spans="13:13" ht="9.9499999999999993" customHeight="1" x14ac:dyDescent="0.2">
      <c r="M234" s="6">
        <f>'Catalogo de contrato'!A235</f>
        <v>234</v>
      </c>
    </row>
    <row r="235" spans="13:13" ht="9.9499999999999993" customHeight="1" x14ac:dyDescent="0.2">
      <c r="M235" s="6">
        <f>'Catalogo de contrato'!A236</f>
        <v>235</v>
      </c>
    </row>
    <row r="236" spans="13:13" ht="9.9499999999999993" customHeight="1" x14ac:dyDescent="0.2">
      <c r="M236" s="6">
        <f>'Catalogo de contrato'!A237</f>
        <v>236</v>
      </c>
    </row>
    <row r="237" spans="13:13" ht="9.9499999999999993" customHeight="1" x14ac:dyDescent="0.2">
      <c r="M237" s="6">
        <f>'Catalogo de contrato'!A238</f>
        <v>237</v>
      </c>
    </row>
    <row r="238" spans="13:13" ht="9.9499999999999993" customHeight="1" x14ac:dyDescent="0.2">
      <c r="M238" s="6">
        <f>'Catalogo de contrato'!A239</f>
        <v>238</v>
      </c>
    </row>
    <row r="239" spans="13:13" ht="9.9499999999999993" customHeight="1" x14ac:dyDescent="0.2">
      <c r="M239" s="6">
        <f>'Catalogo de contrato'!A240</f>
        <v>239</v>
      </c>
    </row>
    <row r="240" spans="13:13" ht="9.9499999999999993" customHeight="1" x14ac:dyDescent="0.2">
      <c r="M240" s="6">
        <f>'Catalogo de contrato'!A241</f>
        <v>240</v>
      </c>
    </row>
    <row r="241" spans="13:13" ht="9.9499999999999993" customHeight="1" x14ac:dyDescent="0.2">
      <c r="M241" s="6">
        <f>'Catalogo de contrato'!A242</f>
        <v>241</v>
      </c>
    </row>
    <row r="242" spans="13:13" ht="9.9499999999999993" customHeight="1" x14ac:dyDescent="0.2">
      <c r="M242" s="6">
        <f>'Catalogo de contrato'!A243</f>
        <v>242</v>
      </c>
    </row>
    <row r="243" spans="13:13" ht="9.9499999999999993" customHeight="1" x14ac:dyDescent="0.2">
      <c r="M243" s="6">
        <f>'Catalogo de contrato'!A244</f>
        <v>243</v>
      </c>
    </row>
    <row r="244" spans="13:13" ht="9.9499999999999993" customHeight="1" x14ac:dyDescent="0.2">
      <c r="M244" s="6">
        <f>'Catalogo de contrato'!A245</f>
        <v>244</v>
      </c>
    </row>
    <row r="245" spans="13:13" ht="9.9499999999999993" customHeight="1" x14ac:dyDescent="0.2">
      <c r="M245" s="6">
        <f>'Catalogo de contrato'!A246</f>
        <v>245</v>
      </c>
    </row>
    <row r="246" spans="13:13" ht="9.9499999999999993" customHeight="1" x14ac:dyDescent="0.2">
      <c r="M246" s="6">
        <f>'Catalogo de contrato'!A247</f>
        <v>246</v>
      </c>
    </row>
    <row r="247" spans="13:13" ht="9.9499999999999993" customHeight="1" x14ac:dyDescent="0.2">
      <c r="M247" s="6">
        <f>'Catalogo de contrato'!A248</f>
        <v>247</v>
      </c>
    </row>
    <row r="248" spans="13:13" ht="9.9499999999999993" customHeight="1" x14ac:dyDescent="0.2">
      <c r="M248" s="6">
        <f>'Catalogo de contrato'!A249</f>
        <v>248</v>
      </c>
    </row>
    <row r="249" spans="13:13" ht="9.9499999999999993" customHeight="1" x14ac:dyDescent="0.2">
      <c r="M249" s="6">
        <f>'Catalogo de contrato'!A250</f>
        <v>249</v>
      </c>
    </row>
    <row r="250" spans="13:13" ht="9.9499999999999993" customHeight="1" x14ac:dyDescent="0.2">
      <c r="M250" s="6">
        <f>'Catalogo de contrato'!A251</f>
        <v>250</v>
      </c>
    </row>
    <row r="251" spans="13:13" ht="9.9499999999999993" customHeight="1" x14ac:dyDescent="0.2">
      <c r="M251" s="6">
        <f>'Catalogo de contrato'!A252</f>
        <v>251</v>
      </c>
    </row>
    <row r="252" spans="13:13" ht="9.9499999999999993" customHeight="1" x14ac:dyDescent="0.2">
      <c r="M252" s="6">
        <f>'Catalogo de contrato'!A253</f>
        <v>252</v>
      </c>
    </row>
    <row r="253" spans="13:13" ht="9.9499999999999993" customHeight="1" x14ac:dyDescent="0.2">
      <c r="M253" s="6">
        <f>'Catalogo de contrato'!A254</f>
        <v>253</v>
      </c>
    </row>
    <row r="254" spans="13:13" ht="9.9499999999999993" customHeight="1" x14ac:dyDescent="0.2">
      <c r="M254" s="6">
        <f>'Catalogo de contrato'!A255</f>
        <v>254</v>
      </c>
    </row>
    <row r="255" spans="13:13" ht="9.9499999999999993" customHeight="1" x14ac:dyDescent="0.2">
      <c r="M255" s="6">
        <f>'Catalogo de contrato'!A256</f>
        <v>255</v>
      </c>
    </row>
    <row r="256" spans="13:13" ht="9.9499999999999993" customHeight="1" x14ac:dyDescent="0.2">
      <c r="M256" s="6">
        <f>'Catalogo de contrato'!A257</f>
        <v>256</v>
      </c>
    </row>
    <row r="257" spans="13:13" ht="9.9499999999999993" customHeight="1" x14ac:dyDescent="0.2">
      <c r="M257" s="6">
        <f>'Catalogo de contrato'!A258</f>
        <v>257</v>
      </c>
    </row>
    <row r="258" spans="13:13" ht="9.9499999999999993" customHeight="1" x14ac:dyDescent="0.2">
      <c r="M258" s="6">
        <f>'Catalogo de contrato'!A259</f>
        <v>258</v>
      </c>
    </row>
    <row r="259" spans="13:13" ht="9.9499999999999993" customHeight="1" x14ac:dyDescent="0.2">
      <c r="M259" s="6">
        <f>'Catalogo de contrato'!A260</f>
        <v>259</v>
      </c>
    </row>
    <row r="260" spans="13:13" ht="9.9499999999999993" customHeight="1" x14ac:dyDescent="0.2">
      <c r="M260" s="6">
        <f>'Catalogo de contrato'!A261</f>
        <v>260</v>
      </c>
    </row>
    <row r="261" spans="13:13" ht="9.9499999999999993" customHeight="1" x14ac:dyDescent="0.2">
      <c r="M261" s="6">
        <f>'Catalogo de contrato'!A262</f>
        <v>261</v>
      </c>
    </row>
    <row r="262" spans="13:13" ht="9.9499999999999993" customHeight="1" x14ac:dyDescent="0.2">
      <c r="M262" s="6">
        <f>'Catalogo de contrato'!A263</f>
        <v>262</v>
      </c>
    </row>
    <row r="263" spans="13:13" ht="9.9499999999999993" customHeight="1" x14ac:dyDescent="0.2">
      <c r="M263" s="6">
        <f>'Catalogo de contrato'!A264</f>
        <v>263</v>
      </c>
    </row>
    <row r="264" spans="13:13" ht="9.9499999999999993" customHeight="1" x14ac:dyDescent="0.2">
      <c r="M264" s="6">
        <f>'Catalogo de contrato'!A265</f>
        <v>264</v>
      </c>
    </row>
    <row r="265" spans="13:13" ht="9.9499999999999993" customHeight="1" x14ac:dyDescent="0.2">
      <c r="M265" s="6">
        <f>'Catalogo de contrato'!A266</f>
        <v>265</v>
      </c>
    </row>
    <row r="266" spans="13:13" ht="9.9499999999999993" customHeight="1" x14ac:dyDescent="0.2">
      <c r="M266" s="6">
        <f>'Catalogo de contrato'!A267</f>
        <v>266</v>
      </c>
    </row>
    <row r="267" spans="13:13" ht="9.9499999999999993" customHeight="1" x14ac:dyDescent="0.2">
      <c r="M267" s="6">
        <f>'Catalogo de contrato'!A268</f>
        <v>267</v>
      </c>
    </row>
    <row r="268" spans="13:13" ht="9.9499999999999993" customHeight="1" x14ac:dyDescent="0.2">
      <c r="M268" s="6">
        <f>'Catalogo de contrato'!A269</f>
        <v>268</v>
      </c>
    </row>
    <row r="269" spans="13:13" ht="9.9499999999999993" customHeight="1" x14ac:dyDescent="0.2">
      <c r="M269" s="6">
        <f>'Catalogo de contrato'!A270</f>
        <v>269</v>
      </c>
    </row>
    <row r="270" spans="13:13" ht="9.9499999999999993" customHeight="1" x14ac:dyDescent="0.2">
      <c r="M270" s="6">
        <f>'Catalogo de contrato'!A271</f>
        <v>270</v>
      </c>
    </row>
    <row r="271" spans="13:13" ht="9.9499999999999993" customHeight="1" x14ac:dyDescent="0.2">
      <c r="M271" s="6">
        <f>'Catalogo de contrato'!A272</f>
        <v>271</v>
      </c>
    </row>
    <row r="272" spans="13:13" ht="9.9499999999999993" customHeight="1" x14ac:dyDescent="0.2">
      <c r="M272" s="6">
        <f>'Catalogo de contrato'!A273</f>
        <v>272</v>
      </c>
    </row>
    <row r="273" spans="13:13" ht="9.9499999999999993" customHeight="1" x14ac:dyDescent="0.2">
      <c r="M273" s="6">
        <f>'Catalogo de contrato'!A274</f>
        <v>273</v>
      </c>
    </row>
    <row r="274" spans="13:13" ht="9.9499999999999993" customHeight="1" x14ac:dyDescent="0.2">
      <c r="M274" s="6">
        <f>'Catalogo de contrato'!A275</f>
        <v>274</v>
      </c>
    </row>
    <row r="275" spans="13:13" ht="9.9499999999999993" customHeight="1" x14ac:dyDescent="0.2">
      <c r="M275" s="6">
        <f>'Catalogo de contrato'!A276</f>
        <v>275</v>
      </c>
    </row>
    <row r="276" spans="13:13" ht="9.9499999999999993" customHeight="1" x14ac:dyDescent="0.2">
      <c r="M276" s="6">
        <f>'Catalogo de contrato'!A277</f>
        <v>276</v>
      </c>
    </row>
    <row r="277" spans="13:13" ht="9.9499999999999993" customHeight="1" x14ac:dyDescent="0.2">
      <c r="M277" s="6">
        <f>'Catalogo de contrato'!A278</f>
        <v>277</v>
      </c>
    </row>
    <row r="278" spans="13:13" ht="9.9499999999999993" customHeight="1" x14ac:dyDescent="0.2">
      <c r="M278" s="6">
        <f>'Catalogo de contrato'!A279</f>
        <v>278</v>
      </c>
    </row>
    <row r="279" spans="13:13" ht="9.9499999999999993" customHeight="1" x14ac:dyDescent="0.2">
      <c r="M279" s="6">
        <f>'Catalogo de contrato'!A280</f>
        <v>279</v>
      </c>
    </row>
    <row r="280" spans="13:13" ht="9.9499999999999993" customHeight="1" x14ac:dyDescent="0.2">
      <c r="M280" s="6">
        <f>'Catalogo de contrato'!A281</f>
        <v>280</v>
      </c>
    </row>
    <row r="281" spans="13:13" ht="9.9499999999999993" customHeight="1" x14ac:dyDescent="0.2">
      <c r="M281" s="6">
        <f>'Catalogo de contrato'!A282</f>
        <v>281</v>
      </c>
    </row>
    <row r="282" spans="13:13" ht="9.9499999999999993" customHeight="1" x14ac:dyDescent="0.2">
      <c r="M282" s="6">
        <f>'Catalogo de contrato'!A283</f>
        <v>282</v>
      </c>
    </row>
    <row r="283" spans="13:13" ht="9.9499999999999993" customHeight="1" x14ac:dyDescent="0.2">
      <c r="M283" s="6">
        <f>'Catalogo de contrato'!A284</f>
        <v>283</v>
      </c>
    </row>
    <row r="284" spans="13:13" ht="9.9499999999999993" customHeight="1" x14ac:dyDescent="0.2">
      <c r="M284" s="6">
        <f>'Catalogo de contrato'!A285</f>
        <v>284</v>
      </c>
    </row>
    <row r="285" spans="13:13" ht="9.9499999999999993" customHeight="1" x14ac:dyDescent="0.2">
      <c r="M285" s="6">
        <f>'Catalogo de contrato'!A286</f>
        <v>285</v>
      </c>
    </row>
    <row r="286" spans="13:13" ht="9.9499999999999993" customHeight="1" x14ac:dyDescent="0.2">
      <c r="M286" s="6">
        <f>'Catalogo de contrato'!A287</f>
        <v>286</v>
      </c>
    </row>
    <row r="287" spans="13:13" ht="9.9499999999999993" customHeight="1" x14ac:dyDescent="0.2">
      <c r="M287" s="6">
        <f>'Catalogo de contrato'!A288</f>
        <v>287</v>
      </c>
    </row>
    <row r="288" spans="13:13" ht="9.9499999999999993" customHeight="1" x14ac:dyDescent="0.2">
      <c r="M288" s="6">
        <f>'Catalogo de contrato'!A289</f>
        <v>288</v>
      </c>
    </row>
    <row r="289" spans="13:13" ht="9.9499999999999993" customHeight="1" x14ac:dyDescent="0.2">
      <c r="M289" s="6">
        <f>'Catalogo de contrato'!A290</f>
        <v>289</v>
      </c>
    </row>
    <row r="290" spans="13:13" ht="9.9499999999999993" customHeight="1" x14ac:dyDescent="0.2">
      <c r="M290" s="6">
        <f>'Catalogo de contrato'!A291</f>
        <v>290</v>
      </c>
    </row>
    <row r="291" spans="13:13" ht="9.9499999999999993" customHeight="1" x14ac:dyDescent="0.2">
      <c r="M291" s="6">
        <f>'Catalogo de contrato'!A292</f>
        <v>291</v>
      </c>
    </row>
    <row r="292" spans="13:13" ht="9.9499999999999993" customHeight="1" x14ac:dyDescent="0.2">
      <c r="M292" s="6">
        <f>'Catalogo de contrato'!A293</f>
        <v>292</v>
      </c>
    </row>
    <row r="293" spans="13:13" ht="9.9499999999999993" customHeight="1" x14ac:dyDescent="0.2">
      <c r="M293" s="6">
        <f>'Catalogo de contrato'!A294</f>
        <v>293</v>
      </c>
    </row>
    <row r="294" spans="13:13" ht="9.9499999999999993" customHeight="1" x14ac:dyDescent="0.2">
      <c r="M294" s="6">
        <f>'Catalogo de contrato'!A295</f>
        <v>294</v>
      </c>
    </row>
    <row r="295" spans="13:13" ht="9.9499999999999993" customHeight="1" x14ac:dyDescent="0.2">
      <c r="M295" s="6">
        <f>'Catalogo de contrato'!A296</f>
        <v>295</v>
      </c>
    </row>
    <row r="296" spans="13:13" ht="9.9499999999999993" customHeight="1" x14ac:dyDescent="0.2">
      <c r="M296" s="6">
        <f>'Catalogo de contrato'!A297</f>
        <v>296</v>
      </c>
    </row>
    <row r="297" spans="13:13" ht="9.9499999999999993" customHeight="1" x14ac:dyDescent="0.2">
      <c r="M297" s="6">
        <f>'Catalogo de contrato'!A298</f>
        <v>297</v>
      </c>
    </row>
    <row r="298" spans="13:13" ht="9.9499999999999993" customHeight="1" x14ac:dyDescent="0.2">
      <c r="M298" s="6">
        <f>'Catalogo de contrato'!A299</f>
        <v>298</v>
      </c>
    </row>
    <row r="299" spans="13:13" ht="9.9499999999999993" customHeight="1" x14ac:dyDescent="0.2">
      <c r="M299" s="6">
        <f>'Catalogo de contrato'!A300</f>
        <v>299</v>
      </c>
    </row>
    <row r="300" spans="13:13" ht="9.9499999999999993" customHeight="1" x14ac:dyDescent="0.2">
      <c r="M300" s="6">
        <f>'Catalogo de contrato'!A301</f>
        <v>300</v>
      </c>
    </row>
    <row r="301" spans="13:13" ht="9.9499999999999993" customHeight="1" x14ac:dyDescent="0.2">
      <c r="M301" s="6">
        <f>'Catalogo de contrato'!A302</f>
        <v>301</v>
      </c>
    </row>
    <row r="302" spans="13:13" ht="9.9499999999999993" customHeight="1" x14ac:dyDescent="0.2">
      <c r="M302" s="6">
        <f>'Catalogo de contrato'!A303</f>
        <v>302</v>
      </c>
    </row>
    <row r="303" spans="13:13" ht="9.9499999999999993" customHeight="1" x14ac:dyDescent="0.2">
      <c r="M303" s="6">
        <f>'Catalogo de contrato'!A304</f>
        <v>303</v>
      </c>
    </row>
    <row r="304" spans="13:13" ht="9.9499999999999993" customHeight="1" x14ac:dyDescent="0.2">
      <c r="M304" s="6">
        <f>'Catalogo de contrato'!A305</f>
        <v>304</v>
      </c>
    </row>
    <row r="305" spans="13:13" ht="9.9499999999999993" customHeight="1" x14ac:dyDescent="0.2">
      <c r="M305" s="6">
        <f>'Catalogo de contrato'!A306</f>
        <v>305</v>
      </c>
    </row>
    <row r="306" spans="13:13" ht="9.9499999999999993" customHeight="1" x14ac:dyDescent="0.2">
      <c r="M306" s="6">
        <f>'Catalogo de contrato'!A307</f>
        <v>306</v>
      </c>
    </row>
    <row r="307" spans="13:13" ht="9.9499999999999993" customHeight="1" x14ac:dyDescent="0.2">
      <c r="M307" s="6">
        <f>'Catalogo de contrato'!A308</f>
        <v>307</v>
      </c>
    </row>
    <row r="308" spans="13:13" ht="9.9499999999999993" customHeight="1" x14ac:dyDescent="0.2">
      <c r="M308" s="6">
        <f>'Catalogo de contrato'!A309</f>
        <v>308</v>
      </c>
    </row>
    <row r="309" spans="13:13" ht="9.9499999999999993" customHeight="1" x14ac:dyDescent="0.2">
      <c r="M309" s="6">
        <f>'Catalogo de contrato'!A310</f>
        <v>309</v>
      </c>
    </row>
    <row r="310" spans="13:13" ht="9.9499999999999993" customHeight="1" x14ac:dyDescent="0.2">
      <c r="M310" s="6">
        <f>'Catalogo de contrato'!A311</f>
        <v>310</v>
      </c>
    </row>
    <row r="311" spans="13:13" ht="9.9499999999999993" customHeight="1" x14ac:dyDescent="0.2">
      <c r="M311" s="6">
        <f>'Catalogo de contrato'!A312</f>
        <v>311</v>
      </c>
    </row>
    <row r="312" spans="13:13" ht="9.9499999999999993" customHeight="1" x14ac:dyDescent="0.2">
      <c r="M312" s="6">
        <f>'Catalogo de contrato'!A313</f>
        <v>312</v>
      </c>
    </row>
    <row r="313" spans="13:13" ht="9.9499999999999993" customHeight="1" x14ac:dyDescent="0.2">
      <c r="M313" s="6">
        <f>'Catalogo de contrato'!A314</f>
        <v>313</v>
      </c>
    </row>
    <row r="314" spans="13:13" ht="9.9499999999999993" customHeight="1" x14ac:dyDescent="0.2">
      <c r="M314" s="6">
        <f>'Catalogo de contrato'!A315</f>
        <v>314</v>
      </c>
    </row>
    <row r="315" spans="13:13" ht="9.9499999999999993" customHeight="1" x14ac:dyDescent="0.2">
      <c r="M315" s="6">
        <f>'Catalogo de contrato'!A316</f>
        <v>315</v>
      </c>
    </row>
    <row r="316" spans="13:13" ht="9.9499999999999993" customHeight="1" x14ac:dyDescent="0.2">
      <c r="M316" s="6">
        <f>'Catalogo de contrato'!A317</f>
        <v>316</v>
      </c>
    </row>
    <row r="317" spans="13:13" ht="9.9499999999999993" customHeight="1" x14ac:dyDescent="0.2">
      <c r="M317" s="6">
        <f>'Catalogo de contrato'!A318</f>
        <v>317</v>
      </c>
    </row>
    <row r="318" spans="13:13" ht="9.9499999999999993" customHeight="1" x14ac:dyDescent="0.2">
      <c r="M318" s="6">
        <f>'Catalogo de contrato'!A319</f>
        <v>318</v>
      </c>
    </row>
    <row r="319" spans="13:13" ht="9.9499999999999993" customHeight="1" x14ac:dyDescent="0.2">
      <c r="M319" s="6">
        <f>'Catalogo de contrato'!A320</f>
        <v>319</v>
      </c>
    </row>
    <row r="320" spans="13:13" ht="9.9499999999999993" customHeight="1" x14ac:dyDescent="0.2">
      <c r="M320" s="6">
        <f>'Catalogo de contrato'!A321</f>
        <v>320</v>
      </c>
    </row>
    <row r="321" spans="13:13" ht="9.9499999999999993" customHeight="1" x14ac:dyDescent="0.2">
      <c r="M321" s="6">
        <f>'Catalogo de contrato'!A322</f>
        <v>321</v>
      </c>
    </row>
    <row r="322" spans="13:13" ht="9.9499999999999993" customHeight="1" x14ac:dyDescent="0.2">
      <c r="M322" s="6">
        <f>'Catalogo de contrato'!A323</f>
        <v>322</v>
      </c>
    </row>
    <row r="323" spans="13:13" ht="9.9499999999999993" customHeight="1" x14ac:dyDescent="0.2">
      <c r="M323" s="6">
        <f>'Catalogo de contrato'!A324</f>
        <v>323</v>
      </c>
    </row>
    <row r="324" spans="13:13" ht="9.9499999999999993" customHeight="1" x14ac:dyDescent="0.2">
      <c r="M324" s="6">
        <f>'Catalogo de contrato'!A325</f>
        <v>324</v>
      </c>
    </row>
    <row r="325" spans="13:13" ht="9.9499999999999993" customHeight="1" x14ac:dyDescent="0.2">
      <c r="M325" s="6">
        <f>'Catalogo de contrato'!A326</f>
        <v>325</v>
      </c>
    </row>
    <row r="326" spans="13:13" ht="9.9499999999999993" customHeight="1" x14ac:dyDescent="0.2">
      <c r="M326" s="6">
        <f>'Catalogo de contrato'!A327</f>
        <v>326</v>
      </c>
    </row>
    <row r="327" spans="13:13" ht="9.9499999999999993" customHeight="1" x14ac:dyDescent="0.2">
      <c r="M327" s="6">
        <f>'Catalogo de contrato'!A328</f>
        <v>327</v>
      </c>
    </row>
    <row r="328" spans="13:13" ht="9.9499999999999993" customHeight="1" x14ac:dyDescent="0.2">
      <c r="M328" s="6">
        <f>'Catalogo de contrato'!A329</f>
        <v>328</v>
      </c>
    </row>
    <row r="329" spans="13:13" ht="9.9499999999999993" customHeight="1" x14ac:dyDescent="0.2">
      <c r="M329" s="6">
        <f>'Catalogo de contrato'!A330</f>
        <v>329</v>
      </c>
    </row>
    <row r="330" spans="13:13" ht="9.9499999999999993" customHeight="1" x14ac:dyDescent="0.2">
      <c r="M330" s="6">
        <f>'Catalogo de contrato'!A331</f>
        <v>330</v>
      </c>
    </row>
    <row r="331" spans="13:13" ht="9.9499999999999993" customHeight="1" x14ac:dyDescent="0.2">
      <c r="M331" s="6">
        <f>'Catalogo de contrato'!A332</f>
        <v>331</v>
      </c>
    </row>
    <row r="332" spans="13:13" ht="9.9499999999999993" customHeight="1" x14ac:dyDescent="0.2">
      <c r="M332" s="6">
        <f>'Catalogo de contrato'!A333</f>
        <v>332</v>
      </c>
    </row>
    <row r="333" spans="13:13" ht="9.9499999999999993" customHeight="1" x14ac:dyDescent="0.2">
      <c r="M333" s="6">
        <f>'Catalogo de contrato'!A334</f>
        <v>333</v>
      </c>
    </row>
    <row r="334" spans="13:13" ht="9.9499999999999993" customHeight="1" x14ac:dyDescent="0.2">
      <c r="M334" s="6">
        <f>'Catalogo de contrato'!A335</f>
        <v>334</v>
      </c>
    </row>
    <row r="335" spans="13:13" ht="9.9499999999999993" customHeight="1" x14ac:dyDescent="0.2">
      <c r="M335" s="6">
        <f>'Catalogo de contrato'!A336</f>
        <v>335</v>
      </c>
    </row>
    <row r="336" spans="13:13" ht="9.9499999999999993" customHeight="1" x14ac:dyDescent="0.2">
      <c r="M336" s="6">
        <f>'Catalogo de contrato'!A337</f>
        <v>336</v>
      </c>
    </row>
    <row r="337" spans="13:13" ht="9.9499999999999993" customHeight="1" x14ac:dyDescent="0.2">
      <c r="M337" s="6">
        <f>'Catalogo de contrato'!A338</f>
        <v>337</v>
      </c>
    </row>
    <row r="338" spans="13:13" ht="9.9499999999999993" customHeight="1" x14ac:dyDescent="0.2">
      <c r="M338" s="6">
        <f>'Catalogo de contrato'!A339</f>
        <v>338</v>
      </c>
    </row>
    <row r="339" spans="13:13" ht="9.9499999999999993" customHeight="1" x14ac:dyDescent="0.2">
      <c r="M339" s="6">
        <f>'Catalogo de contrato'!A340</f>
        <v>339</v>
      </c>
    </row>
    <row r="340" spans="13:13" ht="9.9499999999999993" customHeight="1" x14ac:dyDescent="0.2">
      <c r="M340" s="6">
        <f>'Catalogo de contrato'!A341</f>
        <v>340</v>
      </c>
    </row>
    <row r="341" spans="13:13" ht="9.9499999999999993" customHeight="1" x14ac:dyDescent="0.2">
      <c r="M341" s="6">
        <f>'Catalogo de contrato'!A342</f>
        <v>341</v>
      </c>
    </row>
    <row r="342" spans="13:13" ht="9.9499999999999993" customHeight="1" x14ac:dyDescent="0.2">
      <c r="M342" s="6">
        <f>'Catalogo de contrato'!A343</f>
        <v>342</v>
      </c>
    </row>
    <row r="343" spans="13:13" ht="9.9499999999999993" customHeight="1" x14ac:dyDescent="0.2">
      <c r="M343" s="6">
        <f>'Catalogo de contrato'!A344</f>
        <v>343</v>
      </c>
    </row>
    <row r="344" spans="13:13" ht="9.9499999999999993" customHeight="1" x14ac:dyDescent="0.2">
      <c r="M344" s="6">
        <f>'Catalogo de contrato'!A345</f>
        <v>344</v>
      </c>
    </row>
    <row r="345" spans="13:13" ht="9.9499999999999993" customHeight="1" x14ac:dyDescent="0.2">
      <c r="M345" s="6">
        <f>'Catalogo de contrato'!A346</f>
        <v>345</v>
      </c>
    </row>
    <row r="346" spans="13:13" ht="9.9499999999999993" customHeight="1" x14ac:dyDescent="0.2">
      <c r="M346" s="6">
        <f>'Catalogo de contrato'!A347</f>
        <v>346</v>
      </c>
    </row>
    <row r="347" spans="13:13" ht="9.9499999999999993" customHeight="1" x14ac:dyDescent="0.2">
      <c r="M347" s="6">
        <f>'Catalogo de contrato'!A348</f>
        <v>347</v>
      </c>
    </row>
    <row r="348" spans="13:13" ht="9.9499999999999993" customHeight="1" x14ac:dyDescent="0.2">
      <c r="M348" s="6">
        <f>'Catalogo de contrato'!A349</f>
        <v>348</v>
      </c>
    </row>
    <row r="349" spans="13:13" ht="9.9499999999999993" customHeight="1" x14ac:dyDescent="0.2">
      <c r="M349" s="6">
        <f>'Catalogo de contrato'!A350</f>
        <v>349</v>
      </c>
    </row>
    <row r="350" spans="13:13" ht="9.9499999999999993" customHeight="1" x14ac:dyDescent="0.2">
      <c r="M350" s="6">
        <f>'Catalogo de contrato'!A351</f>
        <v>350</v>
      </c>
    </row>
    <row r="351" spans="13:13" ht="9.9499999999999993" customHeight="1" x14ac:dyDescent="0.2">
      <c r="M351" s="6">
        <f>'Catalogo de contrato'!A352</f>
        <v>351</v>
      </c>
    </row>
    <row r="352" spans="13:13" ht="9.9499999999999993" customHeight="1" x14ac:dyDescent="0.2">
      <c r="M352" s="6">
        <f>'Catalogo de contrato'!A353</f>
        <v>352</v>
      </c>
    </row>
    <row r="353" spans="13:13" ht="9.9499999999999993" customHeight="1" x14ac:dyDescent="0.2">
      <c r="M353" s="6">
        <f>'Catalogo de contrato'!A354</f>
        <v>353</v>
      </c>
    </row>
    <row r="354" spans="13:13" ht="9.9499999999999993" customHeight="1" x14ac:dyDescent="0.2">
      <c r="M354" s="6">
        <f>'Catalogo de contrato'!A355</f>
        <v>354</v>
      </c>
    </row>
    <row r="355" spans="13:13" ht="9.9499999999999993" customHeight="1" x14ac:dyDescent="0.2">
      <c r="M355" s="6">
        <f>'Catalogo de contrato'!A356</f>
        <v>355</v>
      </c>
    </row>
    <row r="356" spans="13:13" ht="9.9499999999999993" customHeight="1" x14ac:dyDescent="0.2">
      <c r="M356" s="6">
        <f>'Catalogo de contrato'!A357</f>
        <v>356</v>
      </c>
    </row>
    <row r="357" spans="13:13" ht="9.9499999999999993" customHeight="1" x14ac:dyDescent="0.2">
      <c r="M357" s="6">
        <f>'Catalogo de contrato'!A358</f>
        <v>357</v>
      </c>
    </row>
    <row r="358" spans="13:13" ht="9.9499999999999993" customHeight="1" x14ac:dyDescent="0.2">
      <c r="M358" s="6">
        <f>'Catalogo de contrato'!A359</f>
        <v>358</v>
      </c>
    </row>
    <row r="359" spans="13:13" ht="9.9499999999999993" customHeight="1" x14ac:dyDescent="0.2">
      <c r="M359" s="6">
        <f>'Catalogo de contrato'!A360</f>
        <v>359</v>
      </c>
    </row>
    <row r="360" spans="13:13" ht="9.9499999999999993" customHeight="1" x14ac:dyDescent="0.2">
      <c r="M360" s="6">
        <f>'Catalogo de contrato'!A361</f>
        <v>360</v>
      </c>
    </row>
    <row r="361" spans="13:13" ht="9.9499999999999993" customHeight="1" x14ac:dyDescent="0.2">
      <c r="M361" s="6">
        <f>'Catalogo de contrato'!A362</f>
        <v>361</v>
      </c>
    </row>
    <row r="362" spans="13:13" ht="9.9499999999999993" customHeight="1" x14ac:dyDescent="0.2">
      <c r="M362" s="6">
        <f>'Catalogo de contrato'!A363</f>
        <v>362</v>
      </c>
    </row>
    <row r="363" spans="13:13" ht="9.9499999999999993" customHeight="1" x14ac:dyDescent="0.2">
      <c r="M363" s="6">
        <f>'Catalogo de contrato'!A364</f>
        <v>363</v>
      </c>
    </row>
    <row r="364" spans="13:13" ht="9.9499999999999993" customHeight="1" x14ac:dyDescent="0.2">
      <c r="M364" s="6">
        <f>'Catalogo de contrato'!A365</f>
        <v>364</v>
      </c>
    </row>
    <row r="365" spans="13:13" ht="9.9499999999999993" customHeight="1" x14ac:dyDescent="0.2">
      <c r="M365" s="6">
        <f>'Catalogo de contrato'!A366</f>
        <v>365</v>
      </c>
    </row>
    <row r="366" spans="13:13" ht="9.9499999999999993" customHeight="1" x14ac:dyDescent="0.2">
      <c r="M366" s="6">
        <f>'Catalogo de contrato'!A367</f>
        <v>366</v>
      </c>
    </row>
    <row r="367" spans="13:13" ht="9.9499999999999993" customHeight="1" x14ac:dyDescent="0.2">
      <c r="M367" s="6">
        <f>'Catalogo de contrato'!A368</f>
        <v>367</v>
      </c>
    </row>
    <row r="368" spans="13:13" ht="9.9499999999999993" customHeight="1" x14ac:dyDescent="0.2">
      <c r="M368" s="6">
        <f>'Catalogo de contrato'!A369</f>
        <v>368</v>
      </c>
    </row>
    <row r="369" spans="13:13" ht="9.9499999999999993" customHeight="1" x14ac:dyDescent="0.2">
      <c r="M369" s="6">
        <f>'Catalogo de contrato'!A370</f>
        <v>369</v>
      </c>
    </row>
    <row r="370" spans="13:13" ht="9.9499999999999993" customHeight="1" x14ac:dyDescent="0.2">
      <c r="M370" s="6">
        <f>'Catalogo de contrato'!A371</f>
        <v>370</v>
      </c>
    </row>
    <row r="371" spans="13:13" ht="9.9499999999999993" customHeight="1" x14ac:dyDescent="0.2">
      <c r="M371" s="6">
        <f>'Catalogo de contrato'!A372</f>
        <v>371</v>
      </c>
    </row>
    <row r="372" spans="13:13" ht="9.9499999999999993" customHeight="1" x14ac:dyDescent="0.2">
      <c r="M372" s="6">
        <f>'Catalogo de contrato'!A373</f>
        <v>372</v>
      </c>
    </row>
    <row r="373" spans="13:13" ht="9.9499999999999993" customHeight="1" x14ac:dyDescent="0.2">
      <c r="M373" s="6">
        <f>'Catalogo de contrato'!A374</f>
        <v>373</v>
      </c>
    </row>
    <row r="374" spans="13:13" ht="9.9499999999999993" customHeight="1" x14ac:dyDescent="0.2">
      <c r="M374" s="6">
        <f>'Catalogo de contrato'!A375</f>
        <v>374</v>
      </c>
    </row>
    <row r="375" spans="13:13" ht="9.9499999999999993" customHeight="1" x14ac:dyDescent="0.2">
      <c r="M375" s="6">
        <f>'Catalogo de contrato'!A376</f>
        <v>375</v>
      </c>
    </row>
    <row r="376" spans="13:13" ht="9.9499999999999993" customHeight="1" x14ac:dyDescent="0.2">
      <c r="M376" s="6">
        <f>'Catalogo de contrato'!A377</f>
        <v>376</v>
      </c>
    </row>
    <row r="377" spans="13:13" ht="9.9499999999999993" customHeight="1" x14ac:dyDescent="0.2">
      <c r="M377" s="6">
        <f>'Catalogo de contrato'!A378</f>
        <v>377</v>
      </c>
    </row>
    <row r="378" spans="13:13" ht="9.9499999999999993" customHeight="1" x14ac:dyDescent="0.2">
      <c r="M378" s="6">
        <f>'Catalogo de contrato'!A379</f>
        <v>378</v>
      </c>
    </row>
    <row r="379" spans="13:13" ht="9.9499999999999993" customHeight="1" x14ac:dyDescent="0.2">
      <c r="M379" s="6">
        <f>'Catalogo de contrato'!A380</f>
        <v>379</v>
      </c>
    </row>
    <row r="380" spans="13:13" ht="9.9499999999999993" customHeight="1" x14ac:dyDescent="0.2">
      <c r="M380" s="6">
        <f>'Catalogo de contrato'!A381</f>
        <v>380</v>
      </c>
    </row>
    <row r="381" spans="13:13" ht="9.9499999999999993" customHeight="1" x14ac:dyDescent="0.2">
      <c r="M381" s="6">
        <f>'Catalogo de contrato'!A382</f>
        <v>381</v>
      </c>
    </row>
    <row r="382" spans="13:13" ht="9.9499999999999993" customHeight="1" x14ac:dyDescent="0.2">
      <c r="M382" s="6">
        <f>'Catalogo de contrato'!A383</f>
        <v>382</v>
      </c>
    </row>
    <row r="383" spans="13:13" ht="9.9499999999999993" customHeight="1" x14ac:dyDescent="0.2">
      <c r="M383" s="6">
        <f>'Catalogo de contrato'!A384</f>
        <v>383</v>
      </c>
    </row>
    <row r="384" spans="13:13" ht="9.9499999999999993" customHeight="1" x14ac:dyDescent="0.2">
      <c r="M384" s="6">
        <f>'Catalogo de contrato'!A385</f>
        <v>384</v>
      </c>
    </row>
    <row r="385" spans="13:13" ht="9.9499999999999993" customHeight="1" x14ac:dyDescent="0.2">
      <c r="M385" s="6">
        <f>'Catalogo de contrato'!A386</f>
        <v>385</v>
      </c>
    </row>
    <row r="386" spans="13:13" ht="9.9499999999999993" customHeight="1" x14ac:dyDescent="0.2">
      <c r="M386" s="6">
        <f>'Catalogo de contrato'!A387</f>
        <v>386</v>
      </c>
    </row>
    <row r="387" spans="13:13" ht="9.9499999999999993" customHeight="1" x14ac:dyDescent="0.2">
      <c r="M387" s="6">
        <f>'Catalogo de contrato'!A388</f>
        <v>387</v>
      </c>
    </row>
    <row r="388" spans="13:13" ht="9.9499999999999993" customHeight="1" x14ac:dyDescent="0.2">
      <c r="M388" s="6">
        <f>'Catalogo de contrato'!A389</f>
        <v>388</v>
      </c>
    </row>
    <row r="389" spans="13:13" ht="9.9499999999999993" customHeight="1" x14ac:dyDescent="0.2">
      <c r="M389" s="6">
        <f>'Catalogo de contrato'!A390</f>
        <v>389</v>
      </c>
    </row>
    <row r="390" spans="13:13" ht="9.9499999999999993" customHeight="1" x14ac:dyDescent="0.2">
      <c r="M390" s="6">
        <f>'Catalogo de contrato'!A391</f>
        <v>390</v>
      </c>
    </row>
    <row r="391" spans="13:13" ht="9.9499999999999993" customHeight="1" x14ac:dyDescent="0.2">
      <c r="M391" s="6">
        <f>'Catalogo de contrato'!A392</f>
        <v>391</v>
      </c>
    </row>
    <row r="392" spans="13:13" ht="9.9499999999999993" customHeight="1" x14ac:dyDescent="0.2">
      <c r="M392" s="6">
        <f>'Catalogo de contrato'!A393</f>
        <v>392</v>
      </c>
    </row>
    <row r="393" spans="13:13" ht="9.9499999999999993" customHeight="1" x14ac:dyDescent="0.2">
      <c r="M393" s="6">
        <f>'Catalogo de contrato'!A394</f>
        <v>393</v>
      </c>
    </row>
    <row r="394" spans="13:13" ht="9.9499999999999993" customHeight="1" x14ac:dyDescent="0.2">
      <c r="M394" s="6">
        <f>'Catalogo de contrato'!A395</f>
        <v>394</v>
      </c>
    </row>
    <row r="395" spans="13:13" ht="9.9499999999999993" customHeight="1" x14ac:dyDescent="0.2">
      <c r="M395" s="6">
        <f>'Catalogo de contrato'!A396</f>
        <v>395</v>
      </c>
    </row>
    <row r="396" spans="13:13" ht="9.9499999999999993" customHeight="1" x14ac:dyDescent="0.2">
      <c r="M396" s="6">
        <f>'Catalogo de contrato'!A397</f>
        <v>396</v>
      </c>
    </row>
    <row r="397" spans="13:13" ht="9.9499999999999993" customHeight="1" x14ac:dyDescent="0.2">
      <c r="M397" s="6">
        <f>'Catalogo de contrato'!A398</f>
        <v>397</v>
      </c>
    </row>
    <row r="398" spans="13:13" ht="9.9499999999999993" customHeight="1" x14ac:dyDescent="0.2">
      <c r="M398" s="6">
        <f>'Catalogo de contrato'!A399</f>
        <v>398</v>
      </c>
    </row>
    <row r="399" spans="13:13" ht="9.9499999999999993" customHeight="1" x14ac:dyDescent="0.2">
      <c r="M399" s="6">
        <f>'Catalogo de contrato'!A400</f>
        <v>399</v>
      </c>
    </row>
    <row r="400" spans="13:13" ht="9.9499999999999993" customHeight="1" x14ac:dyDescent="0.2">
      <c r="M400" s="6">
        <f>'Catalogo de contrato'!A401</f>
        <v>400</v>
      </c>
    </row>
    <row r="401" spans="13:13" ht="9.9499999999999993" customHeight="1" x14ac:dyDescent="0.2">
      <c r="M401" s="6">
        <f>'Catalogo de contrato'!A402</f>
        <v>401</v>
      </c>
    </row>
    <row r="402" spans="13:13" ht="9.9499999999999993" customHeight="1" x14ac:dyDescent="0.2">
      <c r="M402" s="6">
        <f>'Catalogo de contrato'!A403</f>
        <v>402</v>
      </c>
    </row>
    <row r="403" spans="13:13" ht="9.9499999999999993" customHeight="1" x14ac:dyDescent="0.2">
      <c r="M403" s="6">
        <f>'Catalogo de contrato'!A404</f>
        <v>403</v>
      </c>
    </row>
    <row r="404" spans="13:13" ht="9.9499999999999993" customHeight="1" x14ac:dyDescent="0.2">
      <c r="M404" s="6">
        <f>'Catalogo de contrato'!A405</f>
        <v>404</v>
      </c>
    </row>
    <row r="405" spans="13:13" ht="9.9499999999999993" customHeight="1" x14ac:dyDescent="0.2">
      <c r="M405" s="6">
        <f>'Catalogo de contrato'!A406</f>
        <v>405</v>
      </c>
    </row>
    <row r="406" spans="13:13" ht="9.9499999999999993" customHeight="1" x14ac:dyDescent="0.2">
      <c r="M406" s="6">
        <f>'Catalogo de contrato'!A407</f>
        <v>406</v>
      </c>
    </row>
    <row r="407" spans="13:13" ht="9.9499999999999993" customHeight="1" x14ac:dyDescent="0.2">
      <c r="M407" s="6">
        <f>'Catalogo de contrato'!A408</f>
        <v>407</v>
      </c>
    </row>
    <row r="408" spans="13:13" ht="9.9499999999999993" customHeight="1" x14ac:dyDescent="0.2">
      <c r="M408" s="6">
        <f>'Catalogo de contrato'!A409</f>
        <v>408</v>
      </c>
    </row>
    <row r="409" spans="13:13" ht="9.9499999999999993" customHeight="1" x14ac:dyDescent="0.2">
      <c r="M409" s="6">
        <f>'Catalogo de contrato'!A410</f>
        <v>409</v>
      </c>
    </row>
    <row r="410" spans="13:13" ht="9.9499999999999993" customHeight="1" x14ac:dyDescent="0.2">
      <c r="M410" s="6">
        <f>'Catalogo de contrato'!A411</f>
        <v>410</v>
      </c>
    </row>
    <row r="411" spans="13:13" ht="9.9499999999999993" customHeight="1" x14ac:dyDescent="0.2">
      <c r="M411" s="6">
        <f>'Catalogo de contrato'!A412</f>
        <v>411</v>
      </c>
    </row>
    <row r="412" spans="13:13" ht="9.9499999999999993" customHeight="1" x14ac:dyDescent="0.2">
      <c r="M412" s="6">
        <f>'Catalogo de contrato'!A413</f>
        <v>412</v>
      </c>
    </row>
    <row r="413" spans="13:13" ht="9.9499999999999993" customHeight="1" x14ac:dyDescent="0.2">
      <c r="M413" s="6">
        <f>'Catalogo de contrato'!A414</f>
        <v>413</v>
      </c>
    </row>
    <row r="414" spans="13:13" ht="9.9499999999999993" customHeight="1" x14ac:dyDescent="0.2">
      <c r="M414" s="6">
        <f>'Catalogo de contrato'!A415</f>
        <v>414</v>
      </c>
    </row>
    <row r="415" spans="13:13" ht="9.9499999999999993" customHeight="1" x14ac:dyDescent="0.2">
      <c r="M415" s="6">
        <f>'Catalogo de contrato'!A416</f>
        <v>415</v>
      </c>
    </row>
    <row r="416" spans="13:13" ht="9.9499999999999993" customHeight="1" x14ac:dyDescent="0.2">
      <c r="M416" s="6">
        <f>'Catalogo de contrato'!A417</f>
        <v>416</v>
      </c>
    </row>
    <row r="417" spans="13:13" ht="9.9499999999999993" customHeight="1" x14ac:dyDescent="0.2">
      <c r="M417" s="6">
        <f>'Catalogo de contrato'!A418</f>
        <v>417</v>
      </c>
    </row>
    <row r="418" spans="13:13" ht="9.9499999999999993" customHeight="1" x14ac:dyDescent="0.2">
      <c r="M418" s="6">
        <f>'Catalogo de contrato'!A419</f>
        <v>418</v>
      </c>
    </row>
    <row r="419" spans="13:13" ht="9.9499999999999993" customHeight="1" x14ac:dyDescent="0.2">
      <c r="M419" s="6">
        <f>'Catalogo de contrato'!A420</f>
        <v>419</v>
      </c>
    </row>
    <row r="420" spans="13:13" ht="9.9499999999999993" customHeight="1" x14ac:dyDescent="0.2">
      <c r="M420" s="6">
        <f>'Catalogo de contrato'!A421</f>
        <v>420</v>
      </c>
    </row>
    <row r="421" spans="13:13" ht="9.9499999999999993" customHeight="1" x14ac:dyDescent="0.2">
      <c r="M421" s="6">
        <f>'Catalogo de contrato'!A422</f>
        <v>421</v>
      </c>
    </row>
    <row r="422" spans="13:13" ht="9.9499999999999993" customHeight="1" x14ac:dyDescent="0.2">
      <c r="M422" s="6">
        <f>'Catalogo de contrato'!A423</f>
        <v>422</v>
      </c>
    </row>
    <row r="423" spans="13:13" ht="9.9499999999999993" customHeight="1" x14ac:dyDescent="0.2">
      <c r="M423" s="6">
        <f>'Catalogo de contrato'!A424</f>
        <v>423</v>
      </c>
    </row>
    <row r="424" spans="13:13" ht="9.9499999999999993" customHeight="1" x14ac:dyDescent="0.2">
      <c r="M424" s="6">
        <f>'Catalogo de contrato'!A425</f>
        <v>424</v>
      </c>
    </row>
    <row r="425" spans="13:13" ht="9.9499999999999993" customHeight="1" x14ac:dyDescent="0.2">
      <c r="M425" s="6">
        <f>'Catalogo de contrato'!A426</f>
        <v>425</v>
      </c>
    </row>
    <row r="426" spans="13:13" ht="9.9499999999999993" customHeight="1" x14ac:dyDescent="0.2">
      <c r="M426" s="6">
        <f>'Catalogo de contrato'!A427</f>
        <v>426</v>
      </c>
    </row>
    <row r="427" spans="13:13" ht="9.9499999999999993" customHeight="1" x14ac:dyDescent="0.2">
      <c r="M427" s="6">
        <f>'Catalogo de contrato'!A428</f>
        <v>427</v>
      </c>
    </row>
    <row r="428" spans="13:13" ht="9.9499999999999993" customHeight="1" x14ac:dyDescent="0.2">
      <c r="M428" s="6">
        <f>'Catalogo de contrato'!A429</f>
        <v>428</v>
      </c>
    </row>
    <row r="429" spans="13:13" ht="9.9499999999999993" customHeight="1" x14ac:dyDescent="0.2">
      <c r="M429" s="6">
        <f>'Catalogo de contrato'!A430</f>
        <v>429</v>
      </c>
    </row>
    <row r="430" spans="13:13" ht="9.9499999999999993" customHeight="1" x14ac:dyDescent="0.2">
      <c r="M430" s="6">
        <f>'Catalogo de contrato'!A431</f>
        <v>430</v>
      </c>
    </row>
    <row r="431" spans="13:13" ht="9.9499999999999993" customHeight="1" x14ac:dyDescent="0.2">
      <c r="M431" s="6">
        <f>'Catalogo de contrato'!A432</f>
        <v>431</v>
      </c>
    </row>
    <row r="432" spans="13:13" ht="9.9499999999999993" customHeight="1" x14ac:dyDescent="0.2">
      <c r="M432" s="6">
        <f>'Catalogo de contrato'!A433</f>
        <v>432</v>
      </c>
    </row>
    <row r="433" spans="13:13" ht="9.9499999999999993" customHeight="1" x14ac:dyDescent="0.2">
      <c r="M433" s="6">
        <f>'Catalogo de contrato'!A434</f>
        <v>433</v>
      </c>
    </row>
    <row r="434" spans="13:13" ht="9.9499999999999993" customHeight="1" x14ac:dyDescent="0.2">
      <c r="M434" s="6">
        <f>'Catalogo de contrato'!A435</f>
        <v>434</v>
      </c>
    </row>
    <row r="435" spans="13:13" ht="9.9499999999999993" customHeight="1" x14ac:dyDescent="0.2">
      <c r="M435" s="6">
        <f>'Catalogo de contrato'!A436</f>
        <v>435</v>
      </c>
    </row>
    <row r="436" spans="13:13" ht="9.9499999999999993" customHeight="1" x14ac:dyDescent="0.2">
      <c r="M436" s="6">
        <f>'Catalogo de contrato'!A437</f>
        <v>436</v>
      </c>
    </row>
    <row r="437" spans="13:13" ht="9.9499999999999993" customHeight="1" x14ac:dyDescent="0.2">
      <c r="M437" s="6">
        <f>'Catalogo de contrato'!A438</f>
        <v>437</v>
      </c>
    </row>
    <row r="438" spans="13:13" ht="9.9499999999999993" customHeight="1" x14ac:dyDescent="0.2">
      <c r="M438" s="6">
        <f>'Catalogo de contrato'!A439</f>
        <v>438</v>
      </c>
    </row>
    <row r="439" spans="13:13" ht="9.9499999999999993" customHeight="1" x14ac:dyDescent="0.2">
      <c r="M439" s="6">
        <f>'Catalogo de contrato'!A440</f>
        <v>439</v>
      </c>
    </row>
    <row r="440" spans="13:13" ht="9.9499999999999993" customHeight="1" x14ac:dyDescent="0.2">
      <c r="M440" s="6">
        <f>'Catalogo de contrato'!A441</f>
        <v>440</v>
      </c>
    </row>
    <row r="441" spans="13:13" ht="9.9499999999999993" customHeight="1" x14ac:dyDescent="0.2">
      <c r="M441" s="6">
        <f>'Catalogo de contrato'!A442</f>
        <v>441</v>
      </c>
    </row>
    <row r="442" spans="13:13" ht="9.9499999999999993" customHeight="1" x14ac:dyDescent="0.2">
      <c r="M442" s="6">
        <f>'Catalogo de contrato'!A443</f>
        <v>442</v>
      </c>
    </row>
    <row r="443" spans="13:13" ht="9.9499999999999993" customHeight="1" x14ac:dyDescent="0.2">
      <c r="M443" s="6">
        <f>'Catalogo de contrato'!A444</f>
        <v>443</v>
      </c>
    </row>
    <row r="444" spans="13:13" ht="9.9499999999999993" customHeight="1" x14ac:dyDescent="0.2">
      <c r="M444" s="6">
        <f>'Catalogo de contrato'!A445</f>
        <v>444</v>
      </c>
    </row>
    <row r="445" spans="13:13" ht="9.9499999999999993" customHeight="1" x14ac:dyDescent="0.2">
      <c r="M445" s="6">
        <f>'Catalogo de contrato'!A446</f>
        <v>445</v>
      </c>
    </row>
    <row r="446" spans="13:13" ht="9.9499999999999993" customHeight="1" x14ac:dyDescent="0.2">
      <c r="M446" s="6">
        <f>'Catalogo de contrato'!A447</f>
        <v>446</v>
      </c>
    </row>
    <row r="447" spans="13:13" ht="9.9499999999999993" customHeight="1" x14ac:dyDescent="0.2">
      <c r="M447" s="6">
        <f>'Catalogo de contrato'!A448</f>
        <v>447</v>
      </c>
    </row>
    <row r="448" spans="13:13" ht="9.9499999999999993" customHeight="1" x14ac:dyDescent="0.2">
      <c r="M448" s="6">
        <f>'Catalogo de contrato'!A449</f>
        <v>448</v>
      </c>
    </row>
    <row r="449" spans="13:13" ht="9.9499999999999993" customHeight="1" x14ac:dyDescent="0.2">
      <c r="M449" s="6">
        <f>'Catalogo de contrato'!A450</f>
        <v>449</v>
      </c>
    </row>
    <row r="450" spans="13:13" ht="9.9499999999999993" customHeight="1" x14ac:dyDescent="0.2">
      <c r="M450" s="6">
        <f>'Catalogo de contrato'!A451</f>
        <v>450</v>
      </c>
    </row>
    <row r="451" spans="13:13" ht="9.9499999999999993" customHeight="1" x14ac:dyDescent="0.2">
      <c r="M451" s="6">
        <f>'Catalogo de contrato'!A452</f>
        <v>451</v>
      </c>
    </row>
    <row r="452" spans="13:13" ht="9.9499999999999993" customHeight="1" x14ac:dyDescent="0.2">
      <c r="M452" s="6">
        <f>'Catalogo de contrato'!A453</f>
        <v>452</v>
      </c>
    </row>
    <row r="453" spans="13:13" ht="9.9499999999999993" customHeight="1" x14ac:dyDescent="0.2">
      <c r="M453" s="6">
        <f>'Catalogo de contrato'!A454</f>
        <v>453</v>
      </c>
    </row>
    <row r="454" spans="13:13" ht="9.9499999999999993" customHeight="1" x14ac:dyDescent="0.2">
      <c r="M454" s="6">
        <f>'Catalogo de contrato'!A455</f>
        <v>454</v>
      </c>
    </row>
    <row r="455" spans="13:13" ht="9.9499999999999993" customHeight="1" x14ac:dyDescent="0.2">
      <c r="M455" s="6">
        <f>'Catalogo de contrato'!A456</f>
        <v>455</v>
      </c>
    </row>
    <row r="456" spans="13:13" ht="9.9499999999999993" customHeight="1" x14ac:dyDescent="0.2">
      <c r="M456" s="6">
        <f>'Catalogo de contrato'!A457</f>
        <v>456</v>
      </c>
    </row>
    <row r="457" spans="13:13" ht="9.9499999999999993" customHeight="1" x14ac:dyDescent="0.2">
      <c r="M457" s="6">
        <f>'Catalogo de contrato'!A458</f>
        <v>457</v>
      </c>
    </row>
    <row r="458" spans="13:13" ht="9.9499999999999993" customHeight="1" x14ac:dyDescent="0.2">
      <c r="M458" s="6">
        <f>'Catalogo de contrato'!A459</f>
        <v>458</v>
      </c>
    </row>
    <row r="459" spans="13:13" ht="9.9499999999999993" customHeight="1" x14ac:dyDescent="0.2">
      <c r="M459" s="6">
        <f>'Catalogo de contrato'!A460</f>
        <v>459</v>
      </c>
    </row>
    <row r="460" spans="13:13" ht="9.9499999999999993" customHeight="1" x14ac:dyDescent="0.2">
      <c r="M460" s="6">
        <f>'Catalogo de contrato'!A461</f>
        <v>460</v>
      </c>
    </row>
    <row r="461" spans="13:13" ht="9.9499999999999993" customHeight="1" x14ac:dyDescent="0.2">
      <c r="M461" s="6">
        <f>'Catalogo de contrato'!A462</f>
        <v>461</v>
      </c>
    </row>
    <row r="462" spans="13:13" ht="9.9499999999999993" customHeight="1" x14ac:dyDescent="0.2">
      <c r="M462" s="6">
        <f>'Catalogo de contrato'!A463</f>
        <v>462</v>
      </c>
    </row>
    <row r="463" spans="13:13" ht="9.9499999999999993" customHeight="1" x14ac:dyDescent="0.2">
      <c r="M463" s="6">
        <f>'Catalogo de contrato'!A464</f>
        <v>463</v>
      </c>
    </row>
    <row r="464" spans="13:13" ht="9.9499999999999993" customHeight="1" x14ac:dyDescent="0.2">
      <c r="M464" s="6">
        <f>'Catalogo de contrato'!A465</f>
        <v>464</v>
      </c>
    </row>
    <row r="465" spans="13:13" ht="9.9499999999999993" customHeight="1" x14ac:dyDescent="0.2">
      <c r="M465" s="6">
        <f>'Catalogo de contrato'!A466</f>
        <v>465</v>
      </c>
    </row>
    <row r="466" spans="13:13" ht="9.9499999999999993" customHeight="1" x14ac:dyDescent="0.2">
      <c r="M466" s="6">
        <f>'Catalogo de contrato'!A467</f>
        <v>466</v>
      </c>
    </row>
    <row r="467" spans="13:13" ht="9.9499999999999993" customHeight="1" x14ac:dyDescent="0.2">
      <c r="M467" s="6">
        <f>'Catalogo de contrato'!A468</f>
        <v>467</v>
      </c>
    </row>
    <row r="468" spans="13:13" ht="9.9499999999999993" customHeight="1" x14ac:dyDescent="0.2">
      <c r="M468" s="6">
        <f>'Catalogo de contrato'!A469</f>
        <v>468</v>
      </c>
    </row>
    <row r="469" spans="13:13" ht="9.9499999999999993" customHeight="1" x14ac:dyDescent="0.2">
      <c r="M469" s="6">
        <f>'Catalogo de contrato'!A470</f>
        <v>469</v>
      </c>
    </row>
    <row r="470" spans="13:13" ht="9.9499999999999993" customHeight="1" x14ac:dyDescent="0.2">
      <c r="M470" s="6">
        <f>'Catalogo de contrato'!A471</f>
        <v>470</v>
      </c>
    </row>
    <row r="471" spans="13:13" ht="9.9499999999999993" customHeight="1" x14ac:dyDescent="0.2">
      <c r="M471" s="6">
        <f>'Catalogo de contrato'!A472</f>
        <v>471</v>
      </c>
    </row>
    <row r="472" spans="13:13" ht="9.9499999999999993" customHeight="1" x14ac:dyDescent="0.2">
      <c r="M472" s="6">
        <f>'Catalogo de contrato'!A473</f>
        <v>472</v>
      </c>
    </row>
    <row r="473" spans="13:13" ht="9.9499999999999993" customHeight="1" x14ac:dyDescent="0.2">
      <c r="M473" s="6">
        <f>'Catalogo de contrato'!A474</f>
        <v>473</v>
      </c>
    </row>
    <row r="474" spans="13:13" ht="9.9499999999999993" customHeight="1" x14ac:dyDescent="0.2">
      <c r="M474" s="6">
        <f>'Catalogo de contrato'!A475</f>
        <v>474</v>
      </c>
    </row>
    <row r="475" spans="13:13" ht="9.9499999999999993" customHeight="1" x14ac:dyDescent="0.2">
      <c r="M475" s="6">
        <f>'Catalogo de contrato'!A476</f>
        <v>475</v>
      </c>
    </row>
    <row r="476" spans="13:13" ht="9.9499999999999993" customHeight="1" x14ac:dyDescent="0.2">
      <c r="M476" s="6">
        <f>'Catalogo de contrato'!A477</f>
        <v>476</v>
      </c>
    </row>
    <row r="477" spans="13:13" ht="9.9499999999999993" customHeight="1" x14ac:dyDescent="0.2">
      <c r="M477" s="6">
        <f>'Catalogo de contrato'!A478</f>
        <v>477</v>
      </c>
    </row>
    <row r="478" spans="13:13" ht="9.9499999999999993" customHeight="1" x14ac:dyDescent="0.2">
      <c r="M478" s="6">
        <f>'Catalogo de contrato'!A479</f>
        <v>478</v>
      </c>
    </row>
    <row r="479" spans="13:13" ht="9.9499999999999993" customHeight="1" x14ac:dyDescent="0.2">
      <c r="M479" s="6">
        <f>'Catalogo de contrato'!A480</f>
        <v>479</v>
      </c>
    </row>
    <row r="480" spans="13:13" ht="9.9499999999999993" customHeight="1" x14ac:dyDescent="0.2">
      <c r="M480" s="6">
        <f>'Catalogo de contrato'!A481</f>
        <v>480</v>
      </c>
    </row>
    <row r="481" spans="13:13" ht="9.9499999999999993" customHeight="1" x14ac:dyDescent="0.2">
      <c r="M481" s="6">
        <f>'Catalogo de contrato'!A482</f>
        <v>481</v>
      </c>
    </row>
    <row r="482" spans="13:13" ht="9.9499999999999993" customHeight="1" x14ac:dyDescent="0.2">
      <c r="M482" s="6">
        <f>'Catalogo de contrato'!A483</f>
        <v>482</v>
      </c>
    </row>
    <row r="483" spans="13:13" ht="9.9499999999999993" customHeight="1" x14ac:dyDescent="0.2">
      <c r="M483" s="6">
        <f>'Catalogo de contrato'!A484</f>
        <v>483</v>
      </c>
    </row>
    <row r="484" spans="13:13" ht="9.9499999999999993" customHeight="1" x14ac:dyDescent="0.2">
      <c r="M484" s="6">
        <f>'Catalogo de contrato'!A485</f>
        <v>484</v>
      </c>
    </row>
    <row r="485" spans="13:13" ht="9.9499999999999993" customHeight="1" x14ac:dyDescent="0.2">
      <c r="M485" s="6">
        <f>'Catalogo de contrato'!A486</f>
        <v>485</v>
      </c>
    </row>
    <row r="486" spans="13:13" ht="9.9499999999999993" customHeight="1" x14ac:dyDescent="0.2">
      <c r="M486" s="6">
        <f>'Catalogo de contrato'!A487</f>
        <v>486</v>
      </c>
    </row>
    <row r="487" spans="13:13" ht="9.9499999999999993" customHeight="1" x14ac:dyDescent="0.2">
      <c r="M487" s="6">
        <f>'Catalogo de contrato'!A488</f>
        <v>487</v>
      </c>
    </row>
    <row r="488" spans="13:13" ht="9.9499999999999993" customHeight="1" x14ac:dyDescent="0.2">
      <c r="M488" s="6">
        <f>'Catalogo de contrato'!A489</f>
        <v>488</v>
      </c>
    </row>
    <row r="489" spans="13:13" ht="9.9499999999999993" customHeight="1" x14ac:dyDescent="0.2">
      <c r="M489" s="6">
        <f>'Catalogo de contrato'!A490</f>
        <v>489</v>
      </c>
    </row>
    <row r="490" spans="13:13" ht="9.9499999999999993" customHeight="1" x14ac:dyDescent="0.2">
      <c r="M490" s="6">
        <f>'Catalogo de contrato'!A491</f>
        <v>490</v>
      </c>
    </row>
    <row r="491" spans="13:13" ht="9.9499999999999993" customHeight="1" x14ac:dyDescent="0.2">
      <c r="M491" s="6">
        <f>'Catalogo de contrato'!A492</f>
        <v>491</v>
      </c>
    </row>
    <row r="492" spans="13:13" ht="9.9499999999999993" customHeight="1" x14ac:dyDescent="0.2">
      <c r="M492" s="6">
        <f>'Catalogo de contrato'!A493</f>
        <v>492</v>
      </c>
    </row>
    <row r="493" spans="13:13" ht="9.9499999999999993" customHeight="1" x14ac:dyDescent="0.2">
      <c r="M493" s="6">
        <f>'Catalogo de contrato'!A494</f>
        <v>493</v>
      </c>
    </row>
    <row r="494" spans="13:13" ht="9.9499999999999993" customHeight="1" x14ac:dyDescent="0.2">
      <c r="M494" s="6">
        <f>'Catalogo de contrato'!A495</f>
        <v>494</v>
      </c>
    </row>
    <row r="495" spans="13:13" ht="9.9499999999999993" customHeight="1" x14ac:dyDescent="0.2">
      <c r="M495" s="6">
        <f>'Catalogo de contrato'!A496</f>
        <v>495</v>
      </c>
    </row>
    <row r="496" spans="13:13" ht="9.9499999999999993" customHeight="1" x14ac:dyDescent="0.2">
      <c r="M496" s="6">
        <f>'Catalogo de contrato'!A497</f>
        <v>496</v>
      </c>
    </row>
    <row r="497" spans="13:13" ht="9.9499999999999993" customHeight="1" x14ac:dyDescent="0.2">
      <c r="M497" s="6">
        <f>'Catalogo de contrato'!A498</f>
        <v>497</v>
      </c>
    </row>
    <row r="498" spans="13:13" ht="9.9499999999999993" customHeight="1" x14ac:dyDescent="0.2">
      <c r="M498" s="6">
        <f>'Catalogo de contrato'!A499</f>
        <v>498</v>
      </c>
    </row>
    <row r="499" spans="13:13" ht="9.9499999999999993" customHeight="1" x14ac:dyDescent="0.2">
      <c r="M499" s="6">
        <f>'Catalogo de contrato'!A500</f>
        <v>499</v>
      </c>
    </row>
    <row r="500" spans="13:13" ht="9.9499999999999993" customHeight="1" x14ac:dyDescent="0.2">
      <c r="M500" s="6">
        <f>'Catalogo de contrato'!A501</f>
        <v>500</v>
      </c>
    </row>
    <row r="501" spans="13:13" ht="9.9499999999999993" customHeight="1" x14ac:dyDescent="0.2">
      <c r="M501" s="6">
        <f>'Catalogo de contrato'!A502</f>
        <v>501</v>
      </c>
    </row>
    <row r="502" spans="13:13" ht="9.9499999999999993" customHeight="1" x14ac:dyDescent="0.2">
      <c r="M502" s="6">
        <f>'Catalogo de contrato'!A503</f>
        <v>502</v>
      </c>
    </row>
    <row r="503" spans="13:13" ht="9.9499999999999993" customHeight="1" x14ac:dyDescent="0.2">
      <c r="M503" s="6">
        <f>'Catalogo de contrato'!A504</f>
        <v>503</v>
      </c>
    </row>
    <row r="504" spans="13:13" ht="9.9499999999999993" customHeight="1" x14ac:dyDescent="0.2">
      <c r="M504" s="6">
        <f>'Catalogo de contrato'!A505</f>
        <v>504</v>
      </c>
    </row>
    <row r="505" spans="13:13" ht="9.9499999999999993" customHeight="1" x14ac:dyDescent="0.2">
      <c r="M505" s="6">
        <f>'Catalogo de contrato'!A506</f>
        <v>505</v>
      </c>
    </row>
    <row r="506" spans="13:13" ht="9.9499999999999993" customHeight="1" x14ac:dyDescent="0.2">
      <c r="M506" s="6">
        <f>'Catalogo de contrato'!A507</f>
        <v>506</v>
      </c>
    </row>
    <row r="507" spans="13:13" ht="9.9499999999999993" customHeight="1" x14ac:dyDescent="0.2">
      <c r="M507" s="6">
        <f>'Catalogo de contrato'!A508</f>
        <v>507</v>
      </c>
    </row>
    <row r="508" spans="13:13" ht="9.9499999999999993" customHeight="1" x14ac:dyDescent="0.2">
      <c r="M508" s="6">
        <f>'Catalogo de contrato'!A509</f>
        <v>508</v>
      </c>
    </row>
    <row r="509" spans="13:13" ht="9.9499999999999993" customHeight="1" x14ac:dyDescent="0.2">
      <c r="M509" s="6">
        <f>'Catalogo de contrato'!A510</f>
        <v>509</v>
      </c>
    </row>
    <row r="510" spans="13:13" ht="9.9499999999999993" customHeight="1" x14ac:dyDescent="0.2">
      <c r="M510" s="6">
        <f>'Catalogo de contrato'!A511</f>
        <v>510</v>
      </c>
    </row>
    <row r="511" spans="13:13" ht="9.9499999999999993" customHeight="1" x14ac:dyDescent="0.2">
      <c r="M511" s="6">
        <f>'Catalogo de contrato'!A512</f>
        <v>511</v>
      </c>
    </row>
    <row r="512" spans="13:13" ht="9.9499999999999993" customHeight="1" x14ac:dyDescent="0.2">
      <c r="M512" s="6">
        <f>'Catalogo de contrato'!A513</f>
        <v>512</v>
      </c>
    </row>
    <row r="513" spans="13:13" ht="9.9499999999999993" customHeight="1" x14ac:dyDescent="0.2">
      <c r="M513" s="6">
        <f>'Catalogo de contrato'!A514</f>
        <v>513</v>
      </c>
    </row>
    <row r="514" spans="13:13" ht="9.9499999999999993" customHeight="1" x14ac:dyDescent="0.2">
      <c r="M514" s="6">
        <f>'Catalogo de contrato'!A515</f>
        <v>514</v>
      </c>
    </row>
    <row r="515" spans="13:13" ht="9.9499999999999993" customHeight="1" x14ac:dyDescent="0.2">
      <c r="M515" s="6">
        <f>'Catalogo de contrato'!A516</f>
        <v>515</v>
      </c>
    </row>
    <row r="516" spans="13:13" ht="9.9499999999999993" customHeight="1" x14ac:dyDescent="0.2">
      <c r="M516" s="6">
        <f>'Catalogo de contrato'!A517</f>
        <v>516</v>
      </c>
    </row>
    <row r="517" spans="13:13" ht="9.9499999999999993" customHeight="1" x14ac:dyDescent="0.2">
      <c r="M517" s="6">
        <f>'Catalogo de contrato'!A518</f>
        <v>517</v>
      </c>
    </row>
    <row r="518" spans="13:13" ht="9.9499999999999993" customHeight="1" x14ac:dyDescent="0.2">
      <c r="M518" s="6">
        <f>'Catalogo de contrato'!A519</f>
        <v>518</v>
      </c>
    </row>
    <row r="519" spans="13:13" ht="9.9499999999999993" customHeight="1" x14ac:dyDescent="0.2">
      <c r="M519" s="6">
        <f>'Catalogo de contrato'!A520</f>
        <v>519</v>
      </c>
    </row>
    <row r="520" spans="13:13" ht="9.9499999999999993" customHeight="1" x14ac:dyDescent="0.2">
      <c r="M520" s="6">
        <f>'Catalogo de contrato'!A521</f>
        <v>520</v>
      </c>
    </row>
    <row r="521" spans="13:13" ht="9.9499999999999993" customHeight="1" x14ac:dyDescent="0.2">
      <c r="M521" s="6">
        <f>'Catalogo de contrato'!A522</f>
        <v>521</v>
      </c>
    </row>
    <row r="522" spans="13:13" ht="9.9499999999999993" customHeight="1" x14ac:dyDescent="0.2">
      <c r="M522" s="6">
        <f>'Catalogo de contrato'!A523</f>
        <v>522</v>
      </c>
    </row>
    <row r="523" spans="13:13" ht="9.9499999999999993" customHeight="1" x14ac:dyDescent="0.2">
      <c r="M523" s="6">
        <f>'Catalogo de contrato'!A524</f>
        <v>523</v>
      </c>
    </row>
    <row r="524" spans="13:13" ht="9.9499999999999993" customHeight="1" x14ac:dyDescent="0.2">
      <c r="M524" s="6">
        <f>'Catalogo de contrato'!A525</f>
        <v>524</v>
      </c>
    </row>
    <row r="525" spans="13:13" ht="9.9499999999999993" customHeight="1" x14ac:dyDescent="0.2">
      <c r="M525" s="6">
        <f>'Catalogo de contrato'!A526</f>
        <v>525</v>
      </c>
    </row>
    <row r="526" spans="13:13" ht="9.9499999999999993" customHeight="1" x14ac:dyDescent="0.2">
      <c r="M526" s="6">
        <f>'Catalogo de contrato'!A527</f>
        <v>526</v>
      </c>
    </row>
    <row r="527" spans="13:13" ht="9.9499999999999993" customHeight="1" x14ac:dyDescent="0.2">
      <c r="M527" s="6">
        <f>'Catalogo de contrato'!A528</f>
        <v>527</v>
      </c>
    </row>
    <row r="528" spans="13:13" ht="9.9499999999999993" customHeight="1" x14ac:dyDescent="0.2">
      <c r="M528" s="6">
        <f>'Catalogo de contrato'!A529</f>
        <v>528</v>
      </c>
    </row>
    <row r="529" spans="13:13" ht="9.9499999999999993" customHeight="1" x14ac:dyDescent="0.2">
      <c r="M529" s="6">
        <f>'Catalogo de contrato'!A530</f>
        <v>529</v>
      </c>
    </row>
    <row r="530" spans="13:13" ht="9.9499999999999993" customHeight="1" x14ac:dyDescent="0.2">
      <c r="M530" s="6">
        <f>'Catalogo de contrato'!A531</f>
        <v>530</v>
      </c>
    </row>
    <row r="531" spans="13:13" ht="9.9499999999999993" customHeight="1" x14ac:dyDescent="0.2">
      <c r="M531" s="6">
        <f>'Catalogo de contrato'!A532</f>
        <v>531</v>
      </c>
    </row>
    <row r="532" spans="13:13" ht="9.9499999999999993" customHeight="1" x14ac:dyDescent="0.2">
      <c r="M532" s="6">
        <f>'Catalogo de contrato'!A533</f>
        <v>532</v>
      </c>
    </row>
    <row r="533" spans="13:13" ht="9.9499999999999993" customHeight="1" x14ac:dyDescent="0.2">
      <c r="M533" s="6">
        <f>'Catalogo de contrato'!A534</f>
        <v>533</v>
      </c>
    </row>
    <row r="534" spans="13:13" ht="9.9499999999999993" customHeight="1" x14ac:dyDescent="0.2">
      <c r="M534" s="6">
        <f>'Catalogo de contrato'!A535</f>
        <v>534</v>
      </c>
    </row>
    <row r="535" spans="13:13" ht="9.9499999999999993" customHeight="1" x14ac:dyDescent="0.2">
      <c r="M535" s="6">
        <f>'Catalogo de contrato'!A536</f>
        <v>535</v>
      </c>
    </row>
    <row r="536" spans="13:13" ht="9.9499999999999993" customHeight="1" x14ac:dyDescent="0.2">
      <c r="M536" s="6">
        <f>'Catalogo de contrato'!A537</f>
        <v>536</v>
      </c>
    </row>
    <row r="537" spans="13:13" ht="9.9499999999999993" customHeight="1" x14ac:dyDescent="0.2">
      <c r="M537" s="6">
        <f>'Catalogo de contrato'!A538</f>
        <v>537</v>
      </c>
    </row>
    <row r="538" spans="13:13" ht="9.9499999999999993" customHeight="1" x14ac:dyDescent="0.2">
      <c r="M538" s="6">
        <f>'Catalogo de contrato'!A539</f>
        <v>538</v>
      </c>
    </row>
    <row r="539" spans="13:13" ht="9.9499999999999993" customHeight="1" x14ac:dyDescent="0.2">
      <c r="M539" s="6">
        <f>'Catalogo de contrato'!A540</f>
        <v>539</v>
      </c>
    </row>
    <row r="540" spans="13:13" ht="9.9499999999999993" customHeight="1" x14ac:dyDescent="0.2">
      <c r="M540" s="6">
        <f>'Catalogo de contrato'!A541</f>
        <v>540</v>
      </c>
    </row>
    <row r="541" spans="13:13" ht="9.9499999999999993" customHeight="1" x14ac:dyDescent="0.2">
      <c r="M541" s="6">
        <f>'Catalogo de contrato'!A542</f>
        <v>541</v>
      </c>
    </row>
    <row r="542" spans="13:13" ht="9.9499999999999993" customHeight="1" x14ac:dyDescent="0.2">
      <c r="M542" s="6">
        <f>'Catalogo de contrato'!A543</f>
        <v>542</v>
      </c>
    </row>
    <row r="543" spans="13:13" ht="9.9499999999999993" customHeight="1" x14ac:dyDescent="0.2">
      <c r="M543" s="6">
        <f>'Catalogo de contrato'!A544</f>
        <v>543</v>
      </c>
    </row>
    <row r="544" spans="13:13" ht="9.9499999999999993" customHeight="1" x14ac:dyDescent="0.2">
      <c r="M544" s="6">
        <f>'Catalogo de contrato'!A545</f>
        <v>544</v>
      </c>
    </row>
    <row r="545" spans="13:13" ht="9.9499999999999993" customHeight="1" x14ac:dyDescent="0.2">
      <c r="M545" s="6">
        <f>'Catalogo de contrato'!A546</f>
        <v>545</v>
      </c>
    </row>
    <row r="546" spans="13:13" ht="9.9499999999999993" customHeight="1" x14ac:dyDescent="0.2">
      <c r="M546" s="6">
        <f>'Catalogo de contrato'!A547</f>
        <v>546</v>
      </c>
    </row>
    <row r="547" spans="13:13" ht="9.9499999999999993" customHeight="1" x14ac:dyDescent="0.2">
      <c r="M547" s="6">
        <f>'Catalogo de contrato'!A548</f>
        <v>547</v>
      </c>
    </row>
    <row r="548" spans="13:13" ht="9.9499999999999993" customHeight="1" x14ac:dyDescent="0.2">
      <c r="M548" s="6">
        <f>'Catalogo de contrato'!A549</f>
        <v>548</v>
      </c>
    </row>
    <row r="549" spans="13:13" ht="9.9499999999999993" customHeight="1" x14ac:dyDescent="0.2">
      <c r="M549" s="6">
        <f>'Catalogo de contrato'!A550</f>
        <v>549</v>
      </c>
    </row>
    <row r="550" spans="13:13" ht="9.9499999999999993" customHeight="1" x14ac:dyDescent="0.2">
      <c r="M550" s="6">
        <f>'Catalogo de contrato'!A551</f>
        <v>550</v>
      </c>
    </row>
    <row r="551" spans="13:13" ht="9.9499999999999993" customHeight="1" x14ac:dyDescent="0.2">
      <c r="M551" s="6">
        <f>'Catalogo de contrato'!A552</f>
        <v>551</v>
      </c>
    </row>
    <row r="552" spans="13:13" ht="9.9499999999999993" customHeight="1" x14ac:dyDescent="0.2">
      <c r="M552" s="6">
        <f>'Catalogo de contrato'!A553</f>
        <v>552</v>
      </c>
    </row>
    <row r="553" spans="13:13" ht="9.9499999999999993" customHeight="1" x14ac:dyDescent="0.2">
      <c r="M553" s="6">
        <f>'Catalogo de contrato'!A554</f>
        <v>553</v>
      </c>
    </row>
    <row r="554" spans="13:13" ht="9.9499999999999993" customHeight="1" x14ac:dyDescent="0.2">
      <c r="M554" s="6">
        <f>'Catalogo de contrato'!A555</f>
        <v>554</v>
      </c>
    </row>
    <row r="555" spans="13:13" ht="9.9499999999999993" customHeight="1" x14ac:dyDescent="0.2">
      <c r="M555" s="6">
        <f>'Catalogo de contrato'!A556</f>
        <v>555</v>
      </c>
    </row>
    <row r="556" spans="13:13" ht="9.9499999999999993" customHeight="1" x14ac:dyDescent="0.2">
      <c r="M556" s="6">
        <f>'Catalogo de contrato'!A557</f>
        <v>556</v>
      </c>
    </row>
    <row r="557" spans="13:13" ht="9.9499999999999993" customHeight="1" x14ac:dyDescent="0.2">
      <c r="M557" s="6">
        <f>'Catalogo de contrato'!A558</f>
        <v>557</v>
      </c>
    </row>
    <row r="558" spans="13:13" ht="9.9499999999999993" customHeight="1" x14ac:dyDescent="0.2">
      <c r="M558" s="6">
        <f>'Catalogo de contrato'!A559</f>
        <v>558</v>
      </c>
    </row>
    <row r="559" spans="13:13" ht="9.9499999999999993" customHeight="1" x14ac:dyDescent="0.2">
      <c r="M559" s="6">
        <f>'Catalogo de contrato'!A560</f>
        <v>559</v>
      </c>
    </row>
    <row r="560" spans="13:13" ht="9.9499999999999993" customHeight="1" x14ac:dyDescent="0.2">
      <c r="M560" s="6">
        <f>'Catalogo de contrato'!A561</f>
        <v>560</v>
      </c>
    </row>
    <row r="561" spans="13:13" ht="9.9499999999999993" customHeight="1" x14ac:dyDescent="0.2">
      <c r="M561" s="6">
        <f>'Catalogo de contrato'!A562</f>
        <v>561</v>
      </c>
    </row>
    <row r="562" spans="13:13" ht="9.9499999999999993" customHeight="1" x14ac:dyDescent="0.2">
      <c r="M562" s="6">
        <f>'Catalogo de contrato'!A563</f>
        <v>562</v>
      </c>
    </row>
    <row r="563" spans="13:13" ht="9.9499999999999993" customHeight="1" x14ac:dyDescent="0.2">
      <c r="M563" s="6">
        <f>'Catalogo de contrato'!A564</f>
        <v>563</v>
      </c>
    </row>
    <row r="564" spans="13:13" ht="9.9499999999999993" customHeight="1" x14ac:dyDescent="0.2">
      <c r="M564" s="6">
        <f>'Catalogo de contrato'!A565</f>
        <v>564</v>
      </c>
    </row>
    <row r="565" spans="13:13" ht="9.9499999999999993" customHeight="1" x14ac:dyDescent="0.2">
      <c r="M565" s="6">
        <f>'Catalogo de contrato'!A566</f>
        <v>565</v>
      </c>
    </row>
    <row r="566" spans="13:13" ht="9.9499999999999993" customHeight="1" x14ac:dyDescent="0.2">
      <c r="M566" s="6">
        <f>'Catalogo de contrato'!A567</f>
        <v>566</v>
      </c>
    </row>
    <row r="567" spans="13:13" ht="9.9499999999999993" customHeight="1" x14ac:dyDescent="0.2">
      <c r="M567" s="6">
        <f>'Catalogo de contrato'!A568</f>
        <v>567</v>
      </c>
    </row>
    <row r="568" spans="13:13" ht="9.9499999999999993" customHeight="1" x14ac:dyDescent="0.2">
      <c r="M568" s="6">
        <f>'Catalogo de contrato'!A569</f>
        <v>568</v>
      </c>
    </row>
    <row r="569" spans="13:13" ht="9.9499999999999993" customHeight="1" x14ac:dyDescent="0.2">
      <c r="M569" s="6">
        <f>'Catalogo de contrato'!A570</f>
        <v>569</v>
      </c>
    </row>
    <row r="570" spans="13:13" ht="9.9499999999999993" customHeight="1" x14ac:dyDescent="0.2">
      <c r="M570" s="6">
        <f>'Catalogo de contrato'!A571</f>
        <v>570</v>
      </c>
    </row>
    <row r="571" spans="13:13" ht="9.9499999999999993" customHeight="1" x14ac:dyDescent="0.2">
      <c r="M571" s="6">
        <f>'Catalogo de contrato'!A572</f>
        <v>571</v>
      </c>
    </row>
    <row r="572" spans="13:13" ht="9.9499999999999993" customHeight="1" x14ac:dyDescent="0.2">
      <c r="M572" s="6">
        <f>'Catalogo de contrato'!A573</f>
        <v>572</v>
      </c>
    </row>
    <row r="573" spans="13:13" ht="9.9499999999999993" customHeight="1" x14ac:dyDescent="0.2">
      <c r="M573" s="6">
        <f>'Catalogo de contrato'!A574</f>
        <v>573</v>
      </c>
    </row>
    <row r="574" spans="13:13" ht="9.9499999999999993" customHeight="1" x14ac:dyDescent="0.2">
      <c r="M574" s="6">
        <f>'Catalogo de contrato'!A575</f>
        <v>574</v>
      </c>
    </row>
    <row r="575" spans="13:13" ht="9.9499999999999993" customHeight="1" x14ac:dyDescent="0.2">
      <c r="M575" s="6">
        <f>'Catalogo de contrato'!A576</f>
        <v>575</v>
      </c>
    </row>
    <row r="576" spans="13:13" ht="9.9499999999999993" customHeight="1" x14ac:dyDescent="0.2">
      <c r="M576" s="6">
        <f>'Catalogo de contrato'!A577</f>
        <v>576</v>
      </c>
    </row>
    <row r="577" spans="13:13" ht="9.9499999999999993" customHeight="1" x14ac:dyDescent="0.2">
      <c r="M577" s="6">
        <f>'Catalogo de contrato'!A578</f>
        <v>577</v>
      </c>
    </row>
    <row r="578" spans="13:13" ht="9.9499999999999993" customHeight="1" x14ac:dyDescent="0.2">
      <c r="M578" s="6">
        <f>'Catalogo de contrato'!A579</f>
        <v>578</v>
      </c>
    </row>
    <row r="579" spans="13:13" ht="9.9499999999999993" customHeight="1" x14ac:dyDescent="0.2">
      <c r="M579" s="6">
        <f>'Catalogo de contrato'!A580</f>
        <v>579</v>
      </c>
    </row>
    <row r="580" spans="13:13" ht="9.9499999999999993" customHeight="1" x14ac:dyDescent="0.2">
      <c r="M580" s="6">
        <f>'Catalogo de contrato'!A581</f>
        <v>580</v>
      </c>
    </row>
    <row r="581" spans="13:13" ht="9.9499999999999993" customHeight="1" x14ac:dyDescent="0.2">
      <c r="M581" s="6">
        <f>'Catalogo de contrato'!A582</f>
        <v>581</v>
      </c>
    </row>
    <row r="582" spans="13:13" ht="9.9499999999999993" customHeight="1" x14ac:dyDescent="0.2">
      <c r="M582" s="6">
        <f>'Catalogo de contrato'!A583</f>
        <v>582</v>
      </c>
    </row>
    <row r="583" spans="13:13" ht="9.9499999999999993" customHeight="1" x14ac:dyDescent="0.2">
      <c r="M583" s="6">
        <f>'Catalogo de contrato'!A584</f>
        <v>583</v>
      </c>
    </row>
    <row r="584" spans="13:13" ht="9.9499999999999993" customHeight="1" x14ac:dyDescent="0.2">
      <c r="M584" s="6">
        <f>'Catalogo de contrato'!A585</f>
        <v>584</v>
      </c>
    </row>
    <row r="585" spans="13:13" ht="9.9499999999999993" customHeight="1" x14ac:dyDescent="0.2">
      <c r="M585" s="6">
        <f>'Catalogo de contrato'!A586</f>
        <v>585</v>
      </c>
    </row>
    <row r="586" spans="13:13" ht="9.9499999999999993" customHeight="1" x14ac:dyDescent="0.2">
      <c r="M586" s="6">
        <f>'Catalogo de contrato'!A587</f>
        <v>586</v>
      </c>
    </row>
    <row r="587" spans="13:13" ht="9.9499999999999993" customHeight="1" x14ac:dyDescent="0.2">
      <c r="M587" s="6">
        <f>'Catalogo de contrato'!A588</f>
        <v>587</v>
      </c>
    </row>
    <row r="588" spans="13:13" ht="9.9499999999999993" customHeight="1" x14ac:dyDescent="0.2">
      <c r="M588" s="6">
        <f>'Catalogo de contrato'!A589</f>
        <v>588</v>
      </c>
    </row>
    <row r="589" spans="13:13" ht="9.9499999999999993" customHeight="1" x14ac:dyDescent="0.2">
      <c r="M589" s="6">
        <f>'Catalogo de contrato'!A590</f>
        <v>589</v>
      </c>
    </row>
    <row r="590" spans="13:13" ht="9.9499999999999993" customHeight="1" x14ac:dyDescent="0.2">
      <c r="M590" s="6">
        <f>'Catalogo de contrato'!A591</f>
        <v>590</v>
      </c>
    </row>
    <row r="591" spans="13:13" ht="9.9499999999999993" customHeight="1" x14ac:dyDescent="0.2">
      <c r="M591" s="6">
        <f>'Catalogo de contrato'!A592</f>
        <v>591</v>
      </c>
    </row>
    <row r="592" spans="13:13" ht="9.9499999999999993" customHeight="1" x14ac:dyDescent="0.2">
      <c r="M592" s="6">
        <f>'Catalogo de contrato'!A593</f>
        <v>592</v>
      </c>
    </row>
    <row r="593" spans="13:13" ht="9.9499999999999993" customHeight="1" x14ac:dyDescent="0.2">
      <c r="M593" s="6">
        <f>'Catalogo de contrato'!A594</f>
        <v>593</v>
      </c>
    </row>
    <row r="594" spans="13:13" ht="9.9499999999999993" customHeight="1" x14ac:dyDescent="0.2">
      <c r="M594" s="6">
        <f>'Catalogo de contrato'!A595</f>
        <v>594</v>
      </c>
    </row>
    <row r="595" spans="13:13" ht="9.9499999999999993" customHeight="1" x14ac:dyDescent="0.2">
      <c r="M595" s="6">
        <f>'Catalogo de contrato'!A596</f>
        <v>595</v>
      </c>
    </row>
    <row r="596" spans="13:13" ht="9.9499999999999993" customHeight="1" x14ac:dyDescent="0.2">
      <c r="M596" s="6">
        <f>'Catalogo de contrato'!A597</f>
        <v>596</v>
      </c>
    </row>
    <row r="597" spans="13:13" ht="9.9499999999999993" customHeight="1" x14ac:dyDescent="0.2">
      <c r="M597" s="6">
        <f>'Catalogo de contrato'!A598</f>
        <v>597</v>
      </c>
    </row>
    <row r="598" spans="13:13" ht="9.9499999999999993" customHeight="1" x14ac:dyDescent="0.2">
      <c r="M598" s="6">
        <f>'Catalogo de contrato'!A599</f>
        <v>598</v>
      </c>
    </row>
    <row r="599" spans="13:13" ht="9.9499999999999993" customHeight="1" x14ac:dyDescent="0.2">
      <c r="M599" s="6">
        <f>'Catalogo de contrato'!A600</f>
        <v>599</v>
      </c>
    </row>
    <row r="600" spans="13:13" ht="9.9499999999999993" customHeight="1" x14ac:dyDescent="0.2">
      <c r="M600" s="6">
        <f>'Catalogo de contrato'!A601</f>
        <v>600</v>
      </c>
    </row>
    <row r="601" spans="13:13" ht="9.9499999999999993" customHeight="1" x14ac:dyDescent="0.2">
      <c r="M601" s="6">
        <f>'Catalogo de contrato'!A602</f>
        <v>601</v>
      </c>
    </row>
    <row r="602" spans="13:13" ht="9.9499999999999993" customHeight="1" x14ac:dyDescent="0.2">
      <c r="M602" s="6">
        <f>'Catalogo de contrato'!A603</f>
        <v>602</v>
      </c>
    </row>
    <row r="603" spans="13:13" ht="9.9499999999999993" customHeight="1" x14ac:dyDescent="0.2">
      <c r="M603" s="6">
        <f>'Catalogo de contrato'!A604</f>
        <v>603</v>
      </c>
    </row>
    <row r="604" spans="13:13" ht="9.9499999999999993" customHeight="1" x14ac:dyDescent="0.2">
      <c r="M604" s="6">
        <f>'Catalogo de contrato'!A605</f>
        <v>604</v>
      </c>
    </row>
    <row r="605" spans="13:13" ht="9.9499999999999993" customHeight="1" x14ac:dyDescent="0.2">
      <c r="M605" s="6">
        <f>'Catalogo de contrato'!A606</f>
        <v>605</v>
      </c>
    </row>
    <row r="606" spans="13:13" ht="9.9499999999999993" customHeight="1" x14ac:dyDescent="0.2">
      <c r="M606" s="6">
        <f>'Catalogo de contrato'!A607</f>
        <v>606</v>
      </c>
    </row>
    <row r="607" spans="13:13" ht="9.9499999999999993" customHeight="1" x14ac:dyDescent="0.2">
      <c r="M607" s="6">
        <f>'Catalogo de contrato'!A608</f>
        <v>607</v>
      </c>
    </row>
    <row r="608" spans="13:13" ht="9.9499999999999993" customHeight="1" x14ac:dyDescent="0.2">
      <c r="M608" s="6">
        <f>'Catalogo de contrato'!A609</f>
        <v>608</v>
      </c>
    </row>
    <row r="609" spans="13:13" ht="9.9499999999999993" customHeight="1" x14ac:dyDescent="0.2">
      <c r="M609" s="6">
        <f>'Catalogo de contrato'!A610</f>
        <v>609</v>
      </c>
    </row>
    <row r="610" spans="13:13" ht="9.9499999999999993" customHeight="1" x14ac:dyDescent="0.2">
      <c r="M610" s="6">
        <f>'Catalogo de contrato'!A611</f>
        <v>610</v>
      </c>
    </row>
    <row r="611" spans="13:13" ht="9.9499999999999993" customHeight="1" x14ac:dyDescent="0.2">
      <c r="M611" s="6">
        <f>'Catalogo de contrato'!A612</f>
        <v>611</v>
      </c>
    </row>
    <row r="612" spans="13:13" ht="9.9499999999999993" customHeight="1" x14ac:dyDescent="0.2">
      <c r="M612" s="6">
        <f>'Catalogo de contrato'!A613</f>
        <v>612</v>
      </c>
    </row>
    <row r="613" spans="13:13" ht="9.9499999999999993" customHeight="1" x14ac:dyDescent="0.2">
      <c r="M613" s="6">
        <f>'Catalogo de contrato'!A614</f>
        <v>613</v>
      </c>
    </row>
    <row r="614" spans="13:13" ht="9.9499999999999993" customHeight="1" x14ac:dyDescent="0.2">
      <c r="M614" s="6">
        <f>'Catalogo de contrato'!A615</f>
        <v>614</v>
      </c>
    </row>
    <row r="615" spans="13:13" ht="9.9499999999999993" customHeight="1" x14ac:dyDescent="0.2">
      <c r="M615" s="6">
        <f>'Catalogo de contrato'!A616</f>
        <v>615</v>
      </c>
    </row>
    <row r="616" spans="13:13" ht="9.9499999999999993" customHeight="1" x14ac:dyDescent="0.2">
      <c r="M616" s="6">
        <f>'Catalogo de contrato'!A617</f>
        <v>616</v>
      </c>
    </row>
    <row r="617" spans="13:13" ht="9.9499999999999993" customHeight="1" x14ac:dyDescent="0.2">
      <c r="M617" s="6">
        <f>'Catalogo de contrato'!A618</f>
        <v>617</v>
      </c>
    </row>
    <row r="618" spans="13:13" ht="9.9499999999999993" customHeight="1" x14ac:dyDescent="0.2">
      <c r="M618" s="6">
        <f>'Catalogo de contrato'!A619</f>
        <v>618</v>
      </c>
    </row>
    <row r="619" spans="13:13" ht="9.9499999999999993" customHeight="1" x14ac:dyDescent="0.2">
      <c r="M619" s="6">
        <f>'Catalogo de contrato'!A620</f>
        <v>619</v>
      </c>
    </row>
    <row r="620" spans="13:13" ht="9.9499999999999993" customHeight="1" x14ac:dyDescent="0.2">
      <c r="M620" s="6">
        <f>'Catalogo de contrato'!A621</f>
        <v>620</v>
      </c>
    </row>
    <row r="621" spans="13:13" ht="9.9499999999999993" customHeight="1" x14ac:dyDescent="0.2">
      <c r="M621" s="6">
        <f>'Catalogo de contrato'!A622</f>
        <v>621</v>
      </c>
    </row>
    <row r="622" spans="13:13" ht="9.9499999999999993" customHeight="1" x14ac:dyDescent="0.2">
      <c r="M622" s="6">
        <f>'Catalogo de contrato'!A623</f>
        <v>622</v>
      </c>
    </row>
    <row r="623" spans="13:13" ht="9.9499999999999993" customHeight="1" x14ac:dyDescent="0.2">
      <c r="M623" s="6">
        <f>'Catalogo de contrato'!A624</f>
        <v>623</v>
      </c>
    </row>
    <row r="624" spans="13:13" ht="9.9499999999999993" customHeight="1" x14ac:dyDescent="0.2">
      <c r="M624" s="6">
        <f>'Catalogo de contrato'!A625</f>
        <v>624</v>
      </c>
    </row>
    <row r="625" spans="13:13" ht="9.9499999999999993" customHeight="1" x14ac:dyDescent="0.2">
      <c r="M625" s="6">
        <f>'Catalogo de contrato'!A626</f>
        <v>625</v>
      </c>
    </row>
    <row r="626" spans="13:13" ht="9.9499999999999993" customHeight="1" x14ac:dyDescent="0.2">
      <c r="M626" s="6">
        <f>'Catalogo de contrato'!A627</f>
        <v>626</v>
      </c>
    </row>
    <row r="627" spans="13:13" ht="9.9499999999999993" customHeight="1" x14ac:dyDescent="0.2">
      <c r="M627" s="6">
        <f>'Catalogo de contrato'!A628</f>
        <v>627</v>
      </c>
    </row>
    <row r="628" spans="13:13" ht="9.9499999999999993" customHeight="1" x14ac:dyDescent="0.2">
      <c r="M628" s="6">
        <f>'Catalogo de contrato'!A629</f>
        <v>628</v>
      </c>
    </row>
    <row r="629" spans="13:13" ht="9.9499999999999993" customHeight="1" x14ac:dyDescent="0.2">
      <c r="M629" s="6">
        <f>'Catalogo de contrato'!A630</f>
        <v>629</v>
      </c>
    </row>
    <row r="630" spans="13:13" ht="9.9499999999999993" customHeight="1" x14ac:dyDescent="0.2">
      <c r="M630" s="6">
        <f>'Catalogo de contrato'!A631</f>
        <v>630</v>
      </c>
    </row>
    <row r="631" spans="13:13" ht="9.9499999999999993" customHeight="1" x14ac:dyDescent="0.2">
      <c r="M631" s="6">
        <f>'Catalogo de contrato'!A632</f>
        <v>631</v>
      </c>
    </row>
    <row r="632" spans="13:13" ht="9.9499999999999993" customHeight="1" x14ac:dyDescent="0.2">
      <c r="M632" s="6">
        <f>'Catalogo de contrato'!A633</f>
        <v>632</v>
      </c>
    </row>
    <row r="633" spans="13:13" ht="9.9499999999999993" customHeight="1" x14ac:dyDescent="0.2">
      <c r="M633" s="6">
        <f>'Catalogo de contrato'!A634</f>
        <v>633</v>
      </c>
    </row>
    <row r="634" spans="13:13" ht="9.9499999999999993" customHeight="1" x14ac:dyDescent="0.2">
      <c r="M634" s="6">
        <f>'Catalogo de contrato'!A635</f>
        <v>634</v>
      </c>
    </row>
    <row r="635" spans="13:13" ht="9.9499999999999993" customHeight="1" x14ac:dyDescent="0.2">
      <c r="M635" s="6">
        <f>'Catalogo de contrato'!A636</f>
        <v>635</v>
      </c>
    </row>
    <row r="636" spans="13:13" ht="9.9499999999999993" customHeight="1" x14ac:dyDescent="0.2">
      <c r="M636" s="6">
        <f>'Catalogo de contrato'!A637</f>
        <v>636</v>
      </c>
    </row>
    <row r="637" spans="13:13" ht="9.9499999999999993" customHeight="1" x14ac:dyDescent="0.2">
      <c r="M637" s="6">
        <f>'Catalogo de contrato'!A638</f>
        <v>637</v>
      </c>
    </row>
    <row r="638" spans="13:13" ht="9.9499999999999993" customHeight="1" x14ac:dyDescent="0.2">
      <c r="M638" s="6">
        <f>'Catalogo de contrato'!A639</f>
        <v>638</v>
      </c>
    </row>
    <row r="639" spans="13:13" ht="9.9499999999999993" customHeight="1" x14ac:dyDescent="0.2">
      <c r="M639" s="6">
        <f>'Catalogo de contrato'!A640</f>
        <v>639</v>
      </c>
    </row>
    <row r="640" spans="13:13" ht="9.9499999999999993" customHeight="1" x14ac:dyDescent="0.2">
      <c r="M640" s="6">
        <f>'Catalogo de contrato'!A641</f>
        <v>640</v>
      </c>
    </row>
    <row r="641" spans="13:13" ht="9.9499999999999993" customHeight="1" x14ac:dyDescent="0.2">
      <c r="M641" s="6">
        <f>'Catalogo de contrato'!A642</f>
        <v>641</v>
      </c>
    </row>
    <row r="642" spans="13:13" ht="9.9499999999999993" customHeight="1" x14ac:dyDescent="0.2">
      <c r="M642" s="6">
        <f>'Catalogo de contrato'!A643</f>
        <v>642</v>
      </c>
    </row>
    <row r="643" spans="13:13" ht="9.9499999999999993" customHeight="1" x14ac:dyDescent="0.2">
      <c r="M643" s="6">
        <f>'Catalogo de contrato'!A644</f>
        <v>643</v>
      </c>
    </row>
    <row r="644" spans="13:13" ht="9.9499999999999993" customHeight="1" x14ac:dyDescent="0.2">
      <c r="M644" s="6">
        <f>'Catalogo de contrato'!A645</f>
        <v>644</v>
      </c>
    </row>
    <row r="645" spans="13:13" ht="9.9499999999999993" customHeight="1" x14ac:dyDescent="0.2">
      <c r="M645" s="6">
        <f>'Catalogo de contrato'!A646</f>
        <v>645</v>
      </c>
    </row>
    <row r="646" spans="13:13" ht="9.9499999999999993" customHeight="1" x14ac:dyDescent="0.2">
      <c r="M646" s="6">
        <f>'Catalogo de contrato'!A647</f>
        <v>646</v>
      </c>
    </row>
    <row r="647" spans="13:13" ht="9.9499999999999993" customHeight="1" x14ac:dyDescent="0.2">
      <c r="M647" s="6">
        <f>'Catalogo de contrato'!A648</f>
        <v>647</v>
      </c>
    </row>
    <row r="648" spans="13:13" ht="9.9499999999999993" customHeight="1" x14ac:dyDescent="0.2">
      <c r="M648" s="6">
        <f>'Catalogo de contrato'!A649</f>
        <v>648</v>
      </c>
    </row>
    <row r="649" spans="13:13" ht="9.9499999999999993" customHeight="1" x14ac:dyDescent="0.2">
      <c r="M649" s="6">
        <f>'Catalogo de contrato'!A650</f>
        <v>649</v>
      </c>
    </row>
    <row r="650" spans="13:13" ht="9.9499999999999993" customHeight="1" x14ac:dyDescent="0.2">
      <c r="M650" s="6">
        <f>'Catalogo de contrato'!A651</f>
        <v>650</v>
      </c>
    </row>
    <row r="651" spans="13:13" ht="9.9499999999999993" customHeight="1" x14ac:dyDescent="0.2">
      <c r="M651" s="6">
        <f>'Catalogo de contrato'!A652</f>
        <v>651</v>
      </c>
    </row>
    <row r="652" spans="13:13" ht="9.9499999999999993" customHeight="1" x14ac:dyDescent="0.2">
      <c r="M652" s="6">
        <f>'Catalogo de contrato'!A653</f>
        <v>652</v>
      </c>
    </row>
    <row r="653" spans="13:13" ht="9.9499999999999993" customHeight="1" x14ac:dyDescent="0.2">
      <c r="M653" s="6">
        <f>'Catalogo de contrato'!A654</f>
        <v>653</v>
      </c>
    </row>
    <row r="654" spans="13:13" ht="9.9499999999999993" customHeight="1" x14ac:dyDescent="0.2">
      <c r="M654" s="6">
        <f>'Catalogo de contrato'!A655</f>
        <v>654</v>
      </c>
    </row>
    <row r="655" spans="13:13" ht="9.9499999999999993" customHeight="1" x14ac:dyDescent="0.2">
      <c r="M655" s="6">
        <f>'Catalogo de contrato'!A656</f>
        <v>655</v>
      </c>
    </row>
    <row r="656" spans="13:13" ht="9.9499999999999993" customHeight="1" x14ac:dyDescent="0.2">
      <c r="M656" s="6">
        <f>'Catalogo de contrato'!A657</f>
        <v>656</v>
      </c>
    </row>
    <row r="657" spans="13:13" ht="9.9499999999999993" customHeight="1" x14ac:dyDescent="0.2">
      <c r="M657" s="6">
        <f>'Catalogo de contrato'!A658</f>
        <v>657</v>
      </c>
    </row>
    <row r="658" spans="13:13" ht="9.9499999999999993" customHeight="1" x14ac:dyDescent="0.2">
      <c r="M658" s="6">
        <f>'Catalogo de contrato'!A659</f>
        <v>658</v>
      </c>
    </row>
    <row r="659" spans="13:13" ht="9.9499999999999993" customHeight="1" x14ac:dyDescent="0.2">
      <c r="M659" s="6">
        <f>'Catalogo de contrato'!A660</f>
        <v>659</v>
      </c>
    </row>
    <row r="660" spans="13:13" ht="9.9499999999999993" customHeight="1" x14ac:dyDescent="0.2">
      <c r="M660" s="6">
        <f>'Catalogo de contrato'!A661</f>
        <v>660</v>
      </c>
    </row>
    <row r="661" spans="13:13" ht="9.9499999999999993" customHeight="1" x14ac:dyDescent="0.2">
      <c r="M661" s="6">
        <f>'Catalogo de contrato'!A662</f>
        <v>661</v>
      </c>
    </row>
    <row r="662" spans="13:13" ht="9.9499999999999993" customHeight="1" x14ac:dyDescent="0.2">
      <c r="M662" s="6">
        <f>'Catalogo de contrato'!A663</f>
        <v>662</v>
      </c>
    </row>
    <row r="663" spans="13:13" ht="9.9499999999999993" customHeight="1" x14ac:dyDescent="0.2">
      <c r="M663" s="6">
        <f>'Catalogo de contrato'!A664</f>
        <v>663</v>
      </c>
    </row>
    <row r="664" spans="13:13" ht="9.9499999999999993" customHeight="1" x14ac:dyDescent="0.2">
      <c r="M664" s="6">
        <f>'Catalogo de contrato'!A665</f>
        <v>664</v>
      </c>
    </row>
    <row r="665" spans="13:13" ht="9.9499999999999993" customHeight="1" x14ac:dyDescent="0.2">
      <c r="M665" s="6">
        <f>'Catalogo de contrato'!A666</f>
        <v>665</v>
      </c>
    </row>
    <row r="666" spans="13:13" ht="9.9499999999999993" customHeight="1" x14ac:dyDescent="0.2">
      <c r="M666" s="6">
        <f>'Catalogo de contrato'!A667</f>
        <v>666</v>
      </c>
    </row>
    <row r="667" spans="13:13" ht="9.9499999999999993" customHeight="1" x14ac:dyDescent="0.2">
      <c r="M667" s="6">
        <f>'Catalogo de contrato'!A668</f>
        <v>667</v>
      </c>
    </row>
    <row r="668" spans="13:13" ht="9.9499999999999993" customHeight="1" x14ac:dyDescent="0.2">
      <c r="M668" s="6">
        <f>'Catalogo de contrato'!A669</f>
        <v>668</v>
      </c>
    </row>
    <row r="669" spans="13:13" ht="9.9499999999999993" customHeight="1" x14ac:dyDescent="0.2">
      <c r="M669" s="6">
        <f>'Catalogo de contrato'!A670</f>
        <v>669</v>
      </c>
    </row>
    <row r="670" spans="13:13" ht="9.9499999999999993" customHeight="1" x14ac:dyDescent="0.2">
      <c r="M670" s="6">
        <f>'Catalogo de contrato'!A671</f>
        <v>670</v>
      </c>
    </row>
    <row r="671" spans="13:13" ht="9.9499999999999993" customHeight="1" x14ac:dyDescent="0.2">
      <c r="M671" s="6">
        <f>'Catalogo de contrato'!A672</f>
        <v>671</v>
      </c>
    </row>
    <row r="672" spans="13:13" ht="9.9499999999999993" customHeight="1" x14ac:dyDescent="0.2">
      <c r="M672" s="6">
        <f>'Catalogo de contrato'!A673</f>
        <v>672</v>
      </c>
    </row>
    <row r="673" spans="13:13" ht="9.9499999999999993" customHeight="1" x14ac:dyDescent="0.2">
      <c r="M673" s="6">
        <f>'Catalogo de contrato'!A674</f>
        <v>673</v>
      </c>
    </row>
    <row r="674" spans="13:13" ht="9.9499999999999993" customHeight="1" x14ac:dyDescent="0.2">
      <c r="M674" s="6">
        <f>'Catalogo de contrato'!A675</f>
        <v>674</v>
      </c>
    </row>
    <row r="675" spans="13:13" ht="9.9499999999999993" customHeight="1" x14ac:dyDescent="0.2">
      <c r="M675" s="6">
        <f>'Catalogo de contrato'!A676</f>
        <v>675</v>
      </c>
    </row>
    <row r="676" spans="13:13" ht="9.9499999999999993" customHeight="1" x14ac:dyDescent="0.2">
      <c r="M676" s="6">
        <f>'Catalogo de contrato'!A677</f>
        <v>676</v>
      </c>
    </row>
    <row r="677" spans="13:13" ht="9.9499999999999993" customHeight="1" x14ac:dyDescent="0.2">
      <c r="M677" s="6">
        <f>'Catalogo de contrato'!A678</f>
        <v>677</v>
      </c>
    </row>
    <row r="678" spans="13:13" ht="9.9499999999999993" customHeight="1" x14ac:dyDescent="0.2">
      <c r="M678" s="6">
        <f>'Catalogo de contrato'!A679</f>
        <v>678</v>
      </c>
    </row>
    <row r="679" spans="13:13" ht="9.9499999999999993" customHeight="1" x14ac:dyDescent="0.2">
      <c r="M679" s="6">
        <f>'Catalogo de contrato'!A680</f>
        <v>679</v>
      </c>
    </row>
    <row r="680" spans="13:13" ht="9.9499999999999993" customHeight="1" x14ac:dyDescent="0.2">
      <c r="M680" s="6">
        <f>'Catalogo de contrato'!A681</f>
        <v>680</v>
      </c>
    </row>
    <row r="681" spans="13:13" ht="9.9499999999999993" customHeight="1" x14ac:dyDescent="0.2">
      <c r="M681" s="6">
        <f>'Catalogo de contrato'!A682</f>
        <v>681</v>
      </c>
    </row>
    <row r="682" spans="13:13" ht="9.9499999999999993" customHeight="1" x14ac:dyDescent="0.2">
      <c r="M682" s="6">
        <f>'Catalogo de contrato'!A683</f>
        <v>682</v>
      </c>
    </row>
    <row r="683" spans="13:13" ht="9.9499999999999993" customHeight="1" x14ac:dyDescent="0.2">
      <c r="M683" s="6">
        <f>'Catalogo de contrato'!A684</f>
        <v>683</v>
      </c>
    </row>
    <row r="684" spans="13:13" ht="9.9499999999999993" customHeight="1" x14ac:dyDescent="0.2">
      <c r="M684" s="6">
        <f>'Catalogo de contrato'!A685</f>
        <v>684</v>
      </c>
    </row>
    <row r="685" spans="13:13" ht="9.9499999999999993" customHeight="1" x14ac:dyDescent="0.2">
      <c r="M685" s="6">
        <f>'Catalogo de contrato'!A686</f>
        <v>685</v>
      </c>
    </row>
    <row r="686" spans="13:13" ht="9.9499999999999993" customHeight="1" x14ac:dyDescent="0.2">
      <c r="M686" s="6">
        <f>'Catalogo de contrato'!A687</f>
        <v>686</v>
      </c>
    </row>
    <row r="687" spans="13:13" ht="9.9499999999999993" customHeight="1" x14ac:dyDescent="0.2">
      <c r="M687" s="6">
        <f>'Catalogo de contrato'!A688</f>
        <v>687</v>
      </c>
    </row>
    <row r="688" spans="13:13" ht="9.9499999999999993" customHeight="1" x14ac:dyDescent="0.2">
      <c r="M688" s="6">
        <f>'Catalogo de contrato'!A689</f>
        <v>688</v>
      </c>
    </row>
    <row r="689" spans="13:13" ht="9.9499999999999993" customHeight="1" x14ac:dyDescent="0.2">
      <c r="M689" s="6">
        <f>'Catalogo de contrato'!A690</f>
        <v>689</v>
      </c>
    </row>
    <row r="690" spans="13:13" ht="9.9499999999999993" customHeight="1" x14ac:dyDescent="0.2">
      <c r="M690" s="6">
        <f>'Catalogo de contrato'!A691</f>
        <v>690</v>
      </c>
    </row>
    <row r="691" spans="13:13" ht="9.9499999999999993" customHeight="1" x14ac:dyDescent="0.2">
      <c r="M691" s="6">
        <f>'Catalogo de contrato'!A692</f>
        <v>691</v>
      </c>
    </row>
    <row r="692" spans="13:13" ht="9.9499999999999993" customHeight="1" x14ac:dyDescent="0.2">
      <c r="M692" s="6">
        <f>'Catalogo de contrato'!A693</f>
        <v>692</v>
      </c>
    </row>
    <row r="693" spans="13:13" ht="9.9499999999999993" customHeight="1" x14ac:dyDescent="0.2">
      <c r="M693" s="6">
        <f>'Catalogo de contrato'!A694</f>
        <v>693</v>
      </c>
    </row>
    <row r="694" spans="13:13" ht="9.9499999999999993" customHeight="1" x14ac:dyDescent="0.2">
      <c r="M694" s="6">
        <f>'Catalogo de contrato'!A695</f>
        <v>694</v>
      </c>
    </row>
    <row r="695" spans="13:13" ht="9.9499999999999993" customHeight="1" x14ac:dyDescent="0.2">
      <c r="M695" s="6">
        <f>'Catalogo de contrato'!A696</f>
        <v>695</v>
      </c>
    </row>
    <row r="696" spans="13:13" ht="9.9499999999999993" customHeight="1" x14ac:dyDescent="0.2">
      <c r="M696" s="6">
        <f>'Catalogo de contrato'!A697</f>
        <v>696</v>
      </c>
    </row>
    <row r="697" spans="13:13" ht="9.9499999999999993" customHeight="1" x14ac:dyDescent="0.2">
      <c r="M697" s="6">
        <f>'Catalogo de contrato'!A698</f>
        <v>697</v>
      </c>
    </row>
    <row r="698" spans="13:13" ht="9.9499999999999993" customHeight="1" x14ac:dyDescent="0.2">
      <c r="M698" s="6">
        <f>'Catalogo de contrato'!A699</f>
        <v>698</v>
      </c>
    </row>
    <row r="699" spans="13:13" ht="9.9499999999999993" customHeight="1" x14ac:dyDescent="0.2">
      <c r="M699" s="6">
        <f>'Catalogo de contrato'!A700</f>
        <v>699</v>
      </c>
    </row>
    <row r="700" spans="13:13" ht="9.9499999999999993" customHeight="1" x14ac:dyDescent="0.2">
      <c r="M700" s="6">
        <f>'Catalogo de contrato'!A701</f>
        <v>700</v>
      </c>
    </row>
    <row r="701" spans="13:13" ht="9.9499999999999993" customHeight="1" x14ac:dyDescent="0.2">
      <c r="M701" s="6">
        <f>'Catalogo de contrato'!A702</f>
        <v>701</v>
      </c>
    </row>
    <row r="702" spans="13:13" ht="9.9499999999999993" customHeight="1" x14ac:dyDescent="0.2">
      <c r="M702" s="6">
        <f>'Catalogo de contrato'!A703</f>
        <v>702</v>
      </c>
    </row>
    <row r="703" spans="13:13" ht="9.9499999999999993" customHeight="1" x14ac:dyDescent="0.2">
      <c r="M703" s="6">
        <f>'Catalogo de contrato'!A704</f>
        <v>703</v>
      </c>
    </row>
    <row r="704" spans="13:13" ht="9.9499999999999993" customHeight="1" x14ac:dyDescent="0.2">
      <c r="M704" s="6">
        <f>'Catalogo de contrato'!A705</f>
        <v>704</v>
      </c>
    </row>
    <row r="705" spans="13:13" ht="9.9499999999999993" customHeight="1" x14ac:dyDescent="0.2">
      <c r="M705" s="6">
        <f>'Catalogo de contrato'!A706</f>
        <v>705</v>
      </c>
    </row>
    <row r="706" spans="13:13" ht="9.9499999999999993" customHeight="1" x14ac:dyDescent="0.2">
      <c r="M706" s="6">
        <f>'Catalogo de contrato'!A707</f>
        <v>706</v>
      </c>
    </row>
    <row r="707" spans="13:13" ht="9.9499999999999993" customHeight="1" x14ac:dyDescent="0.2">
      <c r="M707" s="6">
        <f>'Catalogo de contrato'!A708</f>
        <v>707</v>
      </c>
    </row>
    <row r="708" spans="13:13" ht="9.9499999999999993" customHeight="1" x14ac:dyDescent="0.2">
      <c r="M708" s="6">
        <f>'Catalogo de contrato'!A709</f>
        <v>708</v>
      </c>
    </row>
    <row r="709" spans="13:13" ht="9.9499999999999993" customHeight="1" x14ac:dyDescent="0.2">
      <c r="M709" s="6">
        <f>'Catalogo de contrato'!A710</f>
        <v>709</v>
      </c>
    </row>
    <row r="710" spans="13:13" ht="9.9499999999999993" customHeight="1" x14ac:dyDescent="0.2">
      <c r="M710" s="6">
        <f>'Catalogo de contrato'!A711</f>
        <v>710</v>
      </c>
    </row>
    <row r="711" spans="13:13" ht="9.9499999999999993" customHeight="1" x14ac:dyDescent="0.2">
      <c r="M711" s="6">
        <f>'Catalogo de contrato'!A712</f>
        <v>711</v>
      </c>
    </row>
    <row r="712" spans="13:13" ht="9.9499999999999993" customHeight="1" x14ac:dyDescent="0.2">
      <c r="M712" s="6">
        <f>'Catalogo de contrato'!A713</f>
        <v>712</v>
      </c>
    </row>
    <row r="713" spans="13:13" ht="9.9499999999999993" customHeight="1" x14ac:dyDescent="0.2">
      <c r="M713" s="6">
        <f>'Catalogo de contrato'!A714</f>
        <v>713</v>
      </c>
    </row>
    <row r="714" spans="13:13" ht="9.9499999999999993" customHeight="1" x14ac:dyDescent="0.2">
      <c r="M714" s="6">
        <f>'Catalogo de contrato'!A715</f>
        <v>714</v>
      </c>
    </row>
    <row r="715" spans="13:13" ht="9.9499999999999993" customHeight="1" x14ac:dyDescent="0.2">
      <c r="M715" s="6">
        <f>'Catalogo de contrato'!A716</f>
        <v>715</v>
      </c>
    </row>
    <row r="716" spans="13:13" ht="9.9499999999999993" customHeight="1" x14ac:dyDescent="0.2">
      <c r="M716" s="6">
        <f>'Catalogo de contrato'!A717</f>
        <v>716</v>
      </c>
    </row>
    <row r="717" spans="13:13" ht="9.9499999999999993" customHeight="1" x14ac:dyDescent="0.2">
      <c r="M717" s="6">
        <f>'Catalogo de contrato'!A718</f>
        <v>717</v>
      </c>
    </row>
    <row r="718" spans="13:13" ht="9.9499999999999993" customHeight="1" x14ac:dyDescent="0.2">
      <c r="M718" s="6">
        <f>'Catalogo de contrato'!A719</f>
        <v>718</v>
      </c>
    </row>
    <row r="719" spans="13:13" ht="9.9499999999999993" customHeight="1" x14ac:dyDescent="0.2">
      <c r="M719" s="6">
        <f>'Catalogo de contrato'!A720</f>
        <v>719</v>
      </c>
    </row>
    <row r="720" spans="13:13" ht="9.9499999999999993" customHeight="1" x14ac:dyDescent="0.2">
      <c r="M720" s="6">
        <f>'Catalogo de contrato'!A721</f>
        <v>720</v>
      </c>
    </row>
    <row r="721" spans="13:13" ht="9.9499999999999993" customHeight="1" x14ac:dyDescent="0.2">
      <c r="M721" s="6">
        <f>'Catalogo de contrato'!A722</f>
        <v>721</v>
      </c>
    </row>
    <row r="722" spans="13:13" ht="9.9499999999999993" customHeight="1" x14ac:dyDescent="0.2">
      <c r="M722" s="6">
        <f>'Catalogo de contrato'!A723</f>
        <v>722</v>
      </c>
    </row>
    <row r="723" spans="13:13" ht="9.9499999999999993" customHeight="1" x14ac:dyDescent="0.2">
      <c r="M723" s="6">
        <f>'Catalogo de contrato'!A724</f>
        <v>723</v>
      </c>
    </row>
    <row r="724" spans="13:13" ht="9.9499999999999993" customHeight="1" x14ac:dyDescent="0.2">
      <c r="M724" s="6">
        <f>'Catalogo de contrato'!A725</f>
        <v>724</v>
      </c>
    </row>
    <row r="725" spans="13:13" ht="9.9499999999999993" customHeight="1" x14ac:dyDescent="0.2">
      <c r="M725" s="6">
        <f>'Catalogo de contrato'!A726</f>
        <v>725</v>
      </c>
    </row>
    <row r="726" spans="13:13" ht="9.9499999999999993" customHeight="1" x14ac:dyDescent="0.2">
      <c r="M726" s="6">
        <f>'Catalogo de contrato'!A727</f>
        <v>726</v>
      </c>
    </row>
    <row r="727" spans="13:13" ht="9.9499999999999993" customHeight="1" x14ac:dyDescent="0.2">
      <c r="M727" s="6">
        <f>'Catalogo de contrato'!A728</f>
        <v>727</v>
      </c>
    </row>
    <row r="728" spans="13:13" ht="9.9499999999999993" customHeight="1" x14ac:dyDescent="0.2">
      <c r="M728" s="6">
        <f>'Catalogo de contrato'!A729</f>
        <v>728</v>
      </c>
    </row>
    <row r="729" spans="13:13" ht="9.9499999999999993" customHeight="1" x14ac:dyDescent="0.2">
      <c r="M729" s="6">
        <f>'Catalogo de contrato'!A730</f>
        <v>729</v>
      </c>
    </row>
    <row r="730" spans="13:13" ht="9.9499999999999993" customHeight="1" x14ac:dyDescent="0.2">
      <c r="M730" s="6">
        <f>'Catalogo de contrato'!A731</f>
        <v>730</v>
      </c>
    </row>
    <row r="731" spans="13:13" ht="9.9499999999999993" customHeight="1" x14ac:dyDescent="0.2">
      <c r="M731" s="6">
        <f>'Catalogo de contrato'!A732</f>
        <v>731</v>
      </c>
    </row>
    <row r="732" spans="13:13" ht="9.9499999999999993" customHeight="1" x14ac:dyDescent="0.2">
      <c r="M732" s="6">
        <f>'Catalogo de contrato'!A733</f>
        <v>732</v>
      </c>
    </row>
    <row r="733" spans="13:13" ht="9.9499999999999993" customHeight="1" x14ac:dyDescent="0.2">
      <c r="M733" s="6">
        <f>'Catalogo de contrato'!A734</f>
        <v>733</v>
      </c>
    </row>
    <row r="734" spans="13:13" ht="9.9499999999999993" customHeight="1" x14ac:dyDescent="0.2">
      <c r="M734" s="6">
        <f>'Catalogo de contrato'!A735</f>
        <v>734</v>
      </c>
    </row>
    <row r="735" spans="13:13" ht="9.9499999999999993" customHeight="1" x14ac:dyDescent="0.2">
      <c r="M735" s="6">
        <f>'Catalogo de contrato'!A736</f>
        <v>735</v>
      </c>
    </row>
    <row r="736" spans="13:13" ht="9.9499999999999993" customHeight="1" x14ac:dyDescent="0.2">
      <c r="M736" s="6">
        <f>'Catalogo de contrato'!A737</f>
        <v>736</v>
      </c>
    </row>
    <row r="737" spans="13:13" ht="9.9499999999999993" customHeight="1" x14ac:dyDescent="0.2">
      <c r="M737" s="6">
        <f>'Catalogo de contrato'!A738</f>
        <v>737</v>
      </c>
    </row>
    <row r="738" spans="13:13" ht="9.9499999999999993" customHeight="1" x14ac:dyDescent="0.2">
      <c r="M738" s="6">
        <f>'Catalogo de contrato'!A739</f>
        <v>738</v>
      </c>
    </row>
    <row r="739" spans="13:13" ht="9.9499999999999993" customHeight="1" x14ac:dyDescent="0.2">
      <c r="M739" s="6">
        <f>'Catalogo de contrato'!A740</f>
        <v>739</v>
      </c>
    </row>
    <row r="740" spans="13:13" ht="9.9499999999999993" customHeight="1" x14ac:dyDescent="0.2">
      <c r="M740" s="6">
        <f>'Catalogo de contrato'!A741</f>
        <v>740</v>
      </c>
    </row>
    <row r="741" spans="13:13" ht="9.9499999999999993" customHeight="1" x14ac:dyDescent="0.2">
      <c r="M741" s="6">
        <f>'Catalogo de contrato'!A742</f>
        <v>741</v>
      </c>
    </row>
    <row r="742" spans="13:13" ht="9.9499999999999993" customHeight="1" x14ac:dyDescent="0.2">
      <c r="M742" s="6">
        <f>'Catalogo de contrato'!A743</f>
        <v>742</v>
      </c>
    </row>
    <row r="743" spans="13:13" ht="9.9499999999999993" customHeight="1" x14ac:dyDescent="0.2">
      <c r="M743" s="6">
        <f>'Catalogo de contrato'!A744</f>
        <v>743</v>
      </c>
    </row>
    <row r="744" spans="13:13" ht="9.9499999999999993" customHeight="1" x14ac:dyDescent="0.2">
      <c r="M744" s="6">
        <f>'Catalogo de contrato'!A745</f>
        <v>744</v>
      </c>
    </row>
    <row r="745" spans="13:13" ht="9.9499999999999993" customHeight="1" x14ac:dyDescent="0.2">
      <c r="M745" s="6">
        <f>'Catalogo de contrato'!A746</f>
        <v>745</v>
      </c>
    </row>
    <row r="746" spans="13:13" ht="9.9499999999999993" customHeight="1" x14ac:dyDescent="0.2">
      <c r="M746" s="6">
        <f>'Catalogo de contrato'!A747</f>
        <v>746</v>
      </c>
    </row>
    <row r="747" spans="13:13" ht="9.9499999999999993" customHeight="1" x14ac:dyDescent="0.2">
      <c r="M747" s="6">
        <f>'Catalogo de contrato'!A748</f>
        <v>747</v>
      </c>
    </row>
    <row r="748" spans="13:13" ht="9.9499999999999993" customHeight="1" x14ac:dyDescent="0.2">
      <c r="M748" s="6">
        <f>'Catalogo de contrato'!A749</f>
        <v>748</v>
      </c>
    </row>
    <row r="749" spans="13:13" ht="9.9499999999999993" customHeight="1" x14ac:dyDescent="0.2">
      <c r="M749" s="6">
        <f>'Catalogo de contrato'!A750</f>
        <v>749</v>
      </c>
    </row>
    <row r="750" spans="13:13" ht="9.9499999999999993" customHeight="1" x14ac:dyDescent="0.2">
      <c r="M750" s="6">
        <f>'Catalogo de contrato'!A751</f>
        <v>750</v>
      </c>
    </row>
    <row r="751" spans="13:13" ht="9.9499999999999993" customHeight="1" x14ac:dyDescent="0.2">
      <c r="M751" s="6">
        <f>'Catalogo de contrato'!A752</f>
        <v>751</v>
      </c>
    </row>
    <row r="752" spans="13:13" ht="9.9499999999999993" customHeight="1" x14ac:dyDescent="0.2">
      <c r="M752" s="6">
        <f>'Catalogo de contrato'!A753</f>
        <v>752</v>
      </c>
    </row>
    <row r="753" spans="13:13" ht="9.9499999999999993" customHeight="1" x14ac:dyDescent="0.2">
      <c r="M753" s="6">
        <f>'Catalogo de contrato'!A754</f>
        <v>753</v>
      </c>
    </row>
    <row r="754" spans="13:13" ht="9.9499999999999993" customHeight="1" x14ac:dyDescent="0.2">
      <c r="M754" s="6">
        <f>'Catalogo de contrato'!A755</f>
        <v>754</v>
      </c>
    </row>
    <row r="755" spans="13:13" ht="9.9499999999999993" customHeight="1" x14ac:dyDescent="0.2">
      <c r="M755" s="6">
        <f>'Catalogo de contrato'!A756</f>
        <v>755</v>
      </c>
    </row>
    <row r="756" spans="13:13" ht="9.9499999999999993" customHeight="1" x14ac:dyDescent="0.2">
      <c r="M756" s="6">
        <f>'Catalogo de contrato'!A757</f>
        <v>756</v>
      </c>
    </row>
    <row r="757" spans="13:13" ht="9.9499999999999993" customHeight="1" x14ac:dyDescent="0.2">
      <c r="M757" s="6">
        <f>'Catalogo de contrato'!A758</f>
        <v>757</v>
      </c>
    </row>
    <row r="758" spans="13:13" ht="9.9499999999999993" customHeight="1" x14ac:dyDescent="0.2">
      <c r="M758" s="6">
        <f>'Catalogo de contrato'!A759</f>
        <v>758</v>
      </c>
    </row>
    <row r="759" spans="13:13" ht="9.9499999999999993" customHeight="1" x14ac:dyDescent="0.2">
      <c r="M759" s="6">
        <f>'Catalogo de contrato'!A760</f>
        <v>759</v>
      </c>
    </row>
    <row r="760" spans="13:13" ht="9.9499999999999993" customHeight="1" x14ac:dyDescent="0.2">
      <c r="M760" s="6">
        <f>'Catalogo de contrato'!A761</f>
        <v>760</v>
      </c>
    </row>
    <row r="761" spans="13:13" ht="9.9499999999999993" customHeight="1" x14ac:dyDescent="0.2">
      <c r="M761" s="6">
        <f>'Catalogo de contrato'!A762</f>
        <v>761</v>
      </c>
    </row>
    <row r="762" spans="13:13" ht="9.9499999999999993" customHeight="1" x14ac:dyDescent="0.2">
      <c r="M762" s="6">
        <f>'Catalogo de contrato'!A763</f>
        <v>762</v>
      </c>
    </row>
    <row r="763" spans="13:13" ht="9.9499999999999993" customHeight="1" x14ac:dyDescent="0.2">
      <c r="M763" s="6">
        <f>'Catalogo de contrato'!A764</f>
        <v>763</v>
      </c>
    </row>
    <row r="764" spans="13:13" ht="9.9499999999999993" customHeight="1" x14ac:dyDescent="0.2">
      <c r="M764" s="6">
        <f>'Catalogo de contrato'!A765</f>
        <v>764</v>
      </c>
    </row>
    <row r="765" spans="13:13" ht="9.9499999999999993" customHeight="1" x14ac:dyDescent="0.2">
      <c r="M765" s="6">
        <f>'Catalogo de contrato'!A766</f>
        <v>765</v>
      </c>
    </row>
    <row r="766" spans="13:13" ht="9.9499999999999993" customHeight="1" x14ac:dyDescent="0.2">
      <c r="M766" s="6">
        <f>'Catalogo de contrato'!A767</f>
        <v>766</v>
      </c>
    </row>
    <row r="767" spans="13:13" ht="9.9499999999999993" customHeight="1" x14ac:dyDescent="0.2">
      <c r="M767" s="6">
        <f>'Catalogo de contrato'!A768</f>
        <v>767</v>
      </c>
    </row>
    <row r="768" spans="13:13" ht="9.9499999999999993" customHeight="1" x14ac:dyDescent="0.2">
      <c r="M768" s="6">
        <f>'Catalogo de contrato'!A769</f>
        <v>768</v>
      </c>
    </row>
    <row r="769" spans="13:13" ht="9.9499999999999993" customHeight="1" x14ac:dyDescent="0.2">
      <c r="M769" s="6">
        <f>'Catalogo de contrato'!A770</f>
        <v>769</v>
      </c>
    </row>
    <row r="770" spans="13:13" ht="9.9499999999999993" customHeight="1" x14ac:dyDescent="0.2">
      <c r="M770" s="6">
        <f>'Catalogo de contrato'!A771</f>
        <v>770</v>
      </c>
    </row>
    <row r="771" spans="13:13" ht="9.9499999999999993" customHeight="1" x14ac:dyDescent="0.2">
      <c r="M771" s="6">
        <f>'Catalogo de contrato'!A772</f>
        <v>771</v>
      </c>
    </row>
    <row r="772" spans="13:13" ht="9.9499999999999993" customHeight="1" x14ac:dyDescent="0.2">
      <c r="M772" s="6">
        <f>'Catalogo de contrato'!A773</f>
        <v>772</v>
      </c>
    </row>
    <row r="773" spans="13:13" ht="9.9499999999999993" customHeight="1" x14ac:dyDescent="0.2">
      <c r="M773" s="6">
        <f>'Catalogo de contrato'!A774</f>
        <v>773</v>
      </c>
    </row>
    <row r="774" spans="13:13" ht="9.9499999999999993" customHeight="1" x14ac:dyDescent="0.2">
      <c r="M774" s="6">
        <f>'Catalogo de contrato'!A775</f>
        <v>774</v>
      </c>
    </row>
    <row r="775" spans="13:13" ht="9.9499999999999993" customHeight="1" x14ac:dyDescent="0.2">
      <c r="M775" s="6">
        <f>'Catalogo de contrato'!A776</f>
        <v>775</v>
      </c>
    </row>
    <row r="776" spans="13:13" ht="9.9499999999999993" customHeight="1" x14ac:dyDescent="0.2">
      <c r="M776" s="6">
        <f>'Catalogo de contrato'!A777</f>
        <v>776</v>
      </c>
    </row>
    <row r="777" spans="13:13" ht="9.9499999999999993" customHeight="1" x14ac:dyDescent="0.2">
      <c r="M777" s="6">
        <f>'Catalogo de contrato'!A778</f>
        <v>777</v>
      </c>
    </row>
    <row r="778" spans="13:13" ht="9.9499999999999993" customHeight="1" x14ac:dyDescent="0.2">
      <c r="M778" s="6">
        <f>'Catalogo de contrato'!A779</f>
        <v>778</v>
      </c>
    </row>
    <row r="779" spans="13:13" ht="9.9499999999999993" customHeight="1" x14ac:dyDescent="0.2">
      <c r="M779" s="6">
        <f>'Catalogo de contrato'!A780</f>
        <v>779</v>
      </c>
    </row>
    <row r="780" spans="13:13" ht="9.9499999999999993" customHeight="1" x14ac:dyDescent="0.2">
      <c r="M780" s="6">
        <f>'Catalogo de contrato'!A781</f>
        <v>780</v>
      </c>
    </row>
    <row r="781" spans="13:13" ht="9.9499999999999993" customHeight="1" x14ac:dyDescent="0.2">
      <c r="M781" s="6">
        <f>'Catalogo de contrato'!A782</f>
        <v>781</v>
      </c>
    </row>
    <row r="782" spans="13:13" ht="9.9499999999999993" customHeight="1" x14ac:dyDescent="0.2">
      <c r="M782" s="6">
        <f>'Catalogo de contrato'!A783</f>
        <v>782</v>
      </c>
    </row>
    <row r="783" spans="13:13" ht="9.9499999999999993" customHeight="1" x14ac:dyDescent="0.2">
      <c r="M783" s="6">
        <f>'Catalogo de contrato'!A784</f>
        <v>783</v>
      </c>
    </row>
    <row r="784" spans="13:13" ht="9.9499999999999993" customHeight="1" x14ac:dyDescent="0.2">
      <c r="M784" s="6">
        <f>'Catalogo de contrato'!A785</f>
        <v>784</v>
      </c>
    </row>
    <row r="785" spans="13:13" ht="9.9499999999999993" customHeight="1" x14ac:dyDescent="0.2">
      <c r="M785" s="6">
        <f>'Catalogo de contrato'!A786</f>
        <v>785</v>
      </c>
    </row>
    <row r="786" spans="13:13" ht="9.9499999999999993" customHeight="1" x14ac:dyDescent="0.2">
      <c r="M786" s="6">
        <f>'Catalogo de contrato'!A787</f>
        <v>786</v>
      </c>
    </row>
    <row r="787" spans="13:13" ht="9.9499999999999993" customHeight="1" x14ac:dyDescent="0.2">
      <c r="M787" s="6">
        <f>'Catalogo de contrato'!A788</f>
        <v>787</v>
      </c>
    </row>
    <row r="788" spans="13:13" ht="9.9499999999999993" customHeight="1" x14ac:dyDescent="0.2">
      <c r="M788" s="6">
        <f>'Catalogo de contrato'!A789</f>
        <v>788</v>
      </c>
    </row>
    <row r="789" spans="13:13" ht="9.9499999999999993" customHeight="1" x14ac:dyDescent="0.2">
      <c r="M789" s="6">
        <f>'Catalogo de contrato'!A790</f>
        <v>789</v>
      </c>
    </row>
    <row r="790" spans="13:13" ht="9.9499999999999993" customHeight="1" x14ac:dyDescent="0.2">
      <c r="M790" s="6">
        <f>'Catalogo de contrato'!A791</f>
        <v>790</v>
      </c>
    </row>
    <row r="791" spans="13:13" ht="9.9499999999999993" customHeight="1" x14ac:dyDescent="0.2">
      <c r="M791" s="6">
        <f>'Catalogo de contrato'!A792</f>
        <v>791</v>
      </c>
    </row>
    <row r="792" spans="13:13" ht="9.9499999999999993" customHeight="1" x14ac:dyDescent="0.2">
      <c r="M792" s="6">
        <f>'Catalogo de contrato'!A793</f>
        <v>792</v>
      </c>
    </row>
    <row r="793" spans="13:13" ht="9.9499999999999993" customHeight="1" x14ac:dyDescent="0.2">
      <c r="M793" s="6">
        <f>'Catalogo de contrato'!A794</f>
        <v>793</v>
      </c>
    </row>
    <row r="794" spans="13:13" ht="9.9499999999999993" customHeight="1" x14ac:dyDescent="0.2">
      <c r="M794" s="6">
        <f>'Catalogo de contrato'!A795</f>
        <v>794</v>
      </c>
    </row>
    <row r="795" spans="13:13" ht="9.9499999999999993" customHeight="1" x14ac:dyDescent="0.2">
      <c r="M795" s="6">
        <f>'Catalogo de contrato'!A796</f>
        <v>795</v>
      </c>
    </row>
    <row r="796" spans="13:13" ht="9.9499999999999993" customHeight="1" x14ac:dyDescent="0.2">
      <c r="M796" s="6">
        <f>'Catalogo de contrato'!A797</f>
        <v>796</v>
      </c>
    </row>
    <row r="797" spans="13:13" ht="9.9499999999999993" customHeight="1" x14ac:dyDescent="0.2">
      <c r="M797" s="6">
        <f>'Catalogo de contrato'!A798</f>
        <v>797</v>
      </c>
    </row>
    <row r="798" spans="13:13" ht="9.9499999999999993" customHeight="1" x14ac:dyDescent="0.2">
      <c r="M798" s="6">
        <f>'Catalogo de contrato'!A799</f>
        <v>798</v>
      </c>
    </row>
    <row r="799" spans="13:13" ht="9.9499999999999993" customHeight="1" x14ac:dyDescent="0.2">
      <c r="M799" s="6">
        <f>'Catalogo de contrato'!A800</f>
        <v>799</v>
      </c>
    </row>
    <row r="800" spans="13:13" ht="9.9499999999999993" customHeight="1" x14ac:dyDescent="0.2">
      <c r="M800" s="6">
        <f>'Catalogo de contrato'!A801</f>
        <v>800</v>
      </c>
    </row>
    <row r="801" spans="13:13" ht="9.9499999999999993" customHeight="1" x14ac:dyDescent="0.2">
      <c r="M801" s="6">
        <f>'Catalogo de contrato'!A802</f>
        <v>801</v>
      </c>
    </row>
    <row r="802" spans="13:13" ht="9.9499999999999993" customHeight="1" x14ac:dyDescent="0.2">
      <c r="M802" s="6">
        <f>'Catalogo de contrato'!A803</f>
        <v>802</v>
      </c>
    </row>
    <row r="803" spans="13:13" ht="9.9499999999999993" customHeight="1" x14ac:dyDescent="0.2">
      <c r="M803" s="6">
        <f>'Catalogo de contrato'!A804</f>
        <v>803</v>
      </c>
    </row>
    <row r="804" spans="13:13" ht="9.9499999999999993" customHeight="1" x14ac:dyDescent="0.2">
      <c r="M804" s="6">
        <f>'Catalogo de contrato'!A805</f>
        <v>804</v>
      </c>
    </row>
    <row r="805" spans="13:13" ht="9.9499999999999993" customHeight="1" x14ac:dyDescent="0.2">
      <c r="M805" s="6">
        <f>'Catalogo de contrato'!A806</f>
        <v>805</v>
      </c>
    </row>
    <row r="806" spans="13:13" ht="9.9499999999999993" customHeight="1" x14ac:dyDescent="0.2">
      <c r="M806" s="6">
        <f>'Catalogo de contrato'!A807</f>
        <v>806</v>
      </c>
    </row>
    <row r="807" spans="13:13" ht="9.9499999999999993" customHeight="1" x14ac:dyDescent="0.2">
      <c r="M807" s="6">
        <f>'Catalogo de contrato'!A808</f>
        <v>807</v>
      </c>
    </row>
    <row r="808" spans="13:13" ht="9.9499999999999993" customHeight="1" x14ac:dyDescent="0.2">
      <c r="M808" s="6">
        <f>'Catalogo de contrato'!A809</f>
        <v>808</v>
      </c>
    </row>
    <row r="809" spans="13:13" ht="9.9499999999999993" customHeight="1" x14ac:dyDescent="0.2">
      <c r="M809" s="6">
        <f>'Catalogo de contrato'!A810</f>
        <v>809</v>
      </c>
    </row>
    <row r="810" spans="13:13" ht="9.9499999999999993" customHeight="1" x14ac:dyDescent="0.2">
      <c r="M810" s="6">
        <f>'Catalogo de contrato'!A811</f>
        <v>810</v>
      </c>
    </row>
    <row r="811" spans="13:13" ht="9.9499999999999993" customHeight="1" x14ac:dyDescent="0.2">
      <c r="M811" s="6">
        <f>'Catalogo de contrato'!A812</f>
        <v>811</v>
      </c>
    </row>
    <row r="812" spans="13:13" ht="9.9499999999999993" customHeight="1" x14ac:dyDescent="0.2">
      <c r="M812" s="6">
        <f>'Catalogo de contrato'!A813</f>
        <v>812</v>
      </c>
    </row>
    <row r="813" spans="13:13" ht="9.9499999999999993" customHeight="1" x14ac:dyDescent="0.2">
      <c r="M813" s="6">
        <f>'Catalogo de contrato'!A814</f>
        <v>813</v>
      </c>
    </row>
    <row r="814" spans="13:13" ht="9.9499999999999993" customHeight="1" x14ac:dyDescent="0.2">
      <c r="M814" s="6">
        <f>'Catalogo de contrato'!A815</f>
        <v>814</v>
      </c>
    </row>
    <row r="815" spans="13:13" ht="9.9499999999999993" customHeight="1" x14ac:dyDescent="0.2">
      <c r="M815" s="6">
        <f>'Catalogo de contrato'!A816</f>
        <v>815</v>
      </c>
    </row>
    <row r="816" spans="13:13" ht="9.9499999999999993" customHeight="1" x14ac:dyDescent="0.2">
      <c r="M816" s="6">
        <f>'Catalogo de contrato'!A817</f>
        <v>816</v>
      </c>
    </row>
    <row r="817" spans="13:13" ht="9.9499999999999993" customHeight="1" x14ac:dyDescent="0.2">
      <c r="M817" s="6">
        <f>'Catalogo de contrato'!A818</f>
        <v>817</v>
      </c>
    </row>
    <row r="818" spans="13:13" ht="9.9499999999999993" customHeight="1" x14ac:dyDescent="0.2">
      <c r="M818" s="6">
        <f>'Catalogo de contrato'!A819</f>
        <v>818</v>
      </c>
    </row>
    <row r="819" spans="13:13" ht="9.9499999999999993" customHeight="1" x14ac:dyDescent="0.2">
      <c r="M819" s="6">
        <f>'Catalogo de contrato'!A820</f>
        <v>819</v>
      </c>
    </row>
    <row r="820" spans="13:13" ht="9.9499999999999993" customHeight="1" x14ac:dyDescent="0.2">
      <c r="M820" s="6">
        <f>'Catalogo de contrato'!A821</f>
        <v>820</v>
      </c>
    </row>
    <row r="821" spans="13:13" ht="9.9499999999999993" customHeight="1" x14ac:dyDescent="0.2">
      <c r="M821" s="6">
        <f>'Catalogo de contrato'!A822</f>
        <v>821</v>
      </c>
    </row>
    <row r="822" spans="13:13" ht="9.9499999999999993" customHeight="1" x14ac:dyDescent="0.2">
      <c r="M822" s="6">
        <f>'Catalogo de contrato'!A823</f>
        <v>822</v>
      </c>
    </row>
    <row r="823" spans="13:13" ht="9.9499999999999993" customHeight="1" x14ac:dyDescent="0.2">
      <c r="M823" s="6">
        <f>'Catalogo de contrato'!A824</f>
        <v>823</v>
      </c>
    </row>
    <row r="824" spans="13:13" ht="9.9499999999999993" customHeight="1" x14ac:dyDescent="0.2">
      <c r="M824" s="6">
        <f>'Catalogo de contrato'!A825</f>
        <v>824</v>
      </c>
    </row>
    <row r="825" spans="13:13" ht="9.9499999999999993" customHeight="1" x14ac:dyDescent="0.2">
      <c r="M825" s="6">
        <f>'Catalogo de contrato'!A826</f>
        <v>825</v>
      </c>
    </row>
    <row r="826" spans="13:13" ht="9.9499999999999993" customHeight="1" x14ac:dyDescent="0.2">
      <c r="M826" s="6">
        <f>'Catalogo de contrato'!A827</f>
        <v>826</v>
      </c>
    </row>
    <row r="827" spans="13:13" ht="9.9499999999999993" customHeight="1" x14ac:dyDescent="0.2">
      <c r="M827" s="6">
        <f>'Catalogo de contrato'!A828</f>
        <v>827</v>
      </c>
    </row>
    <row r="828" spans="13:13" ht="9.9499999999999993" customHeight="1" x14ac:dyDescent="0.2">
      <c r="M828" s="6">
        <f>'Catalogo de contrato'!A829</f>
        <v>828</v>
      </c>
    </row>
    <row r="829" spans="13:13" ht="9.9499999999999993" customHeight="1" x14ac:dyDescent="0.2">
      <c r="M829" s="6">
        <f>'Catalogo de contrato'!A830</f>
        <v>829</v>
      </c>
    </row>
    <row r="830" spans="13:13" ht="9.9499999999999993" customHeight="1" x14ac:dyDescent="0.2">
      <c r="M830" s="6">
        <f>'Catalogo de contrato'!A831</f>
        <v>830</v>
      </c>
    </row>
    <row r="831" spans="13:13" ht="9.9499999999999993" customHeight="1" x14ac:dyDescent="0.2">
      <c r="M831" s="6">
        <f>'Catalogo de contrato'!A832</f>
        <v>831</v>
      </c>
    </row>
    <row r="832" spans="13:13" ht="9.9499999999999993" customHeight="1" x14ac:dyDescent="0.2">
      <c r="M832" s="6">
        <f>'Catalogo de contrato'!A833</f>
        <v>832</v>
      </c>
    </row>
    <row r="833" spans="13:13" ht="9.9499999999999993" customHeight="1" x14ac:dyDescent="0.2">
      <c r="M833" s="6">
        <f>'Catalogo de contrato'!A834</f>
        <v>833</v>
      </c>
    </row>
    <row r="834" spans="13:13" ht="9.9499999999999993" customHeight="1" x14ac:dyDescent="0.2">
      <c r="M834" s="6">
        <f>'Catalogo de contrato'!A835</f>
        <v>834</v>
      </c>
    </row>
    <row r="835" spans="13:13" ht="9.9499999999999993" customHeight="1" x14ac:dyDescent="0.2">
      <c r="M835" s="6">
        <f>'Catalogo de contrato'!A836</f>
        <v>835</v>
      </c>
    </row>
    <row r="836" spans="13:13" ht="9.9499999999999993" customHeight="1" x14ac:dyDescent="0.2">
      <c r="M836" s="6">
        <f>'Catalogo de contrato'!A837</f>
        <v>836</v>
      </c>
    </row>
    <row r="837" spans="13:13" ht="9.9499999999999993" customHeight="1" x14ac:dyDescent="0.2">
      <c r="M837" s="6">
        <f>'Catalogo de contrato'!A838</f>
        <v>837</v>
      </c>
    </row>
    <row r="838" spans="13:13" ht="9.9499999999999993" customHeight="1" x14ac:dyDescent="0.2">
      <c r="M838" s="6">
        <f>'Catalogo de contrato'!A839</f>
        <v>838</v>
      </c>
    </row>
    <row r="839" spans="13:13" ht="9.9499999999999993" customHeight="1" x14ac:dyDescent="0.2">
      <c r="M839" s="6">
        <f>'Catalogo de contrato'!A840</f>
        <v>839</v>
      </c>
    </row>
    <row r="840" spans="13:13" ht="9.9499999999999993" customHeight="1" x14ac:dyDescent="0.2">
      <c r="M840" s="6">
        <f>'Catalogo de contrato'!A841</f>
        <v>840</v>
      </c>
    </row>
    <row r="841" spans="13:13" ht="9.9499999999999993" customHeight="1" x14ac:dyDescent="0.2">
      <c r="M841" s="6">
        <f>'Catalogo de contrato'!A842</f>
        <v>841</v>
      </c>
    </row>
    <row r="842" spans="13:13" ht="9.9499999999999993" customHeight="1" x14ac:dyDescent="0.2">
      <c r="M842" s="6">
        <f>'Catalogo de contrato'!A843</f>
        <v>842</v>
      </c>
    </row>
    <row r="843" spans="13:13" ht="9.9499999999999993" customHeight="1" x14ac:dyDescent="0.2">
      <c r="M843" s="6">
        <f>'Catalogo de contrato'!A844</f>
        <v>843</v>
      </c>
    </row>
    <row r="844" spans="13:13" ht="9.9499999999999993" customHeight="1" x14ac:dyDescent="0.2">
      <c r="M844" s="6">
        <f>'Catalogo de contrato'!A845</f>
        <v>844</v>
      </c>
    </row>
    <row r="845" spans="13:13" ht="9.9499999999999993" customHeight="1" x14ac:dyDescent="0.2">
      <c r="M845" s="6">
        <f>'Catalogo de contrato'!A846</f>
        <v>845</v>
      </c>
    </row>
    <row r="846" spans="13:13" ht="9.9499999999999993" customHeight="1" x14ac:dyDescent="0.2">
      <c r="M846" s="6">
        <f>'Catalogo de contrato'!A847</f>
        <v>846</v>
      </c>
    </row>
    <row r="847" spans="13:13" ht="9.9499999999999993" customHeight="1" x14ac:dyDescent="0.2">
      <c r="M847" s="6">
        <f>'Catalogo de contrato'!A848</f>
        <v>847</v>
      </c>
    </row>
    <row r="848" spans="13:13" ht="9.9499999999999993" customHeight="1" x14ac:dyDescent="0.2">
      <c r="M848" s="6">
        <f>'Catalogo de contrato'!A849</f>
        <v>848</v>
      </c>
    </row>
    <row r="849" spans="13:13" ht="9.9499999999999993" customHeight="1" x14ac:dyDescent="0.2">
      <c r="M849" s="6">
        <f>'Catalogo de contrato'!A850</f>
        <v>849</v>
      </c>
    </row>
    <row r="850" spans="13:13" ht="9.9499999999999993" customHeight="1" x14ac:dyDescent="0.2">
      <c r="M850" s="6">
        <f>'Catalogo de contrato'!A851</f>
        <v>850</v>
      </c>
    </row>
    <row r="851" spans="13:13" ht="9.9499999999999993" customHeight="1" x14ac:dyDescent="0.2">
      <c r="M851" s="6">
        <f>'Catalogo de contrato'!A852</f>
        <v>851</v>
      </c>
    </row>
    <row r="852" spans="13:13" ht="9.9499999999999993" customHeight="1" x14ac:dyDescent="0.2">
      <c r="M852" s="6">
        <f>'Catalogo de contrato'!A853</f>
        <v>852</v>
      </c>
    </row>
    <row r="853" spans="13:13" ht="9.9499999999999993" customHeight="1" x14ac:dyDescent="0.2">
      <c r="M853" s="6">
        <f>'Catalogo de contrato'!A854</f>
        <v>853</v>
      </c>
    </row>
    <row r="854" spans="13:13" ht="9.9499999999999993" customHeight="1" x14ac:dyDescent="0.2">
      <c r="M854" s="6">
        <f>'Catalogo de contrato'!A855</f>
        <v>854</v>
      </c>
    </row>
    <row r="855" spans="13:13" ht="9.9499999999999993" customHeight="1" x14ac:dyDescent="0.2">
      <c r="M855" s="6">
        <f>'Catalogo de contrato'!A856</f>
        <v>855</v>
      </c>
    </row>
    <row r="856" spans="13:13" ht="9.9499999999999993" customHeight="1" x14ac:dyDescent="0.2">
      <c r="M856" s="6">
        <f>'Catalogo de contrato'!A857</f>
        <v>856</v>
      </c>
    </row>
    <row r="857" spans="13:13" ht="9.9499999999999993" customHeight="1" x14ac:dyDescent="0.2">
      <c r="M857" s="6">
        <f>'Catalogo de contrato'!A858</f>
        <v>857</v>
      </c>
    </row>
    <row r="858" spans="13:13" ht="9.9499999999999993" customHeight="1" x14ac:dyDescent="0.2">
      <c r="M858" s="6">
        <f>'Catalogo de contrato'!A859</f>
        <v>858</v>
      </c>
    </row>
    <row r="859" spans="13:13" ht="9.9499999999999993" customHeight="1" x14ac:dyDescent="0.2">
      <c r="M859" s="6">
        <f>'Catalogo de contrato'!A860</f>
        <v>859</v>
      </c>
    </row>
    <row r="860" spans="13:13" ht="9.9499999999999993" customHeight="1" x14ac:dyDescent="0.2">
      <c r="M860" s="6">
        <f>'Catalogo de contrato'!A861</f>
        <v>860</v>
      </c>
    </row>
    <row r="861" spans="13:13" ht="9.9499999999999993" customHeight="1" x14ac:dyDescent="0.2">
      <c r="M861" s="6">
        <f>'Catalogo de contrato'!A862</f>
        <v>861</v>
      </c>
    </row>
    <row r="862" spans="13:13" ht="9.9499999999999993" customHeight="1" x14ac:dyDescent="0.2">
      <c r="M862" s="6">
        <f>'Catalogo de contrato'!A863</f>
        <v>862</v>
      </c>
    </row>
    <row r="863" spans="13:13" ht="9.9499999999999993" customHeight="1" x14ac:dyDescent="0.2">
      <c r="M863" s="6">
        <f>'Catalogo de contrato'!A864</f>
        <v>863</v>
      </c>
    </row>
    <row r="864" spans="13:13" ht="9.9499999999999993" customHeight="1" x14ac:dyDescent="0.2">
      <c r="M864" s="6">
        <f>'Catalogo de contrato'!A865</f>
        <v>864</v>
      </c>
    </row>
    <row r="865" spans="13:13" ht="9.9499999999999993" customHeight="1" x14ac:dyDescent="0.2">
      <c r="M865" s="6">
        <f>'Catalogo de contrato'!A866</f>
        <v>865</v>
      </c>
    </row>
    <row r="866" spans="13:13" ht="9.9499999999999993" customHeight="1" x14ac:dyDescent="0.2">
      <c r="M866" s="6">
        <f>'Catalogo de contrato'!A867</f>
        <v>866</v>
      </c>
    </row>
    <row r="867" spans="13:13" ht="9.9499999999999993" customHeight="1" x14ac:dyDescent="0.2">
      <c r="M867" s="6">
        <f>'Catalogo de contrato'!A868</f>
        <v>867</v>
      </c>
    </row>
    <row r="868" spans="13:13" ht="9.9499999999999993" customHeight="1" x14ac:dyDescent="0.2">
      <c r="M868" s="6">
        <f>'Catalogo de contrato'!A869</f>
        <v>868</v>
      </c>
    </row>
    <row r="869" spans="13:13" ht="9.9499999999999993" customHeight="1" x14ac:dyDescent="0.2">
      <c r="M869" s="6">
        <f>'Catalogo de contrato'!A870</f>
        <v>869</v>
      </c>
    </row>
    <row r="870" spans="13:13" ht="9.9499999999999993" customHeight="1" x14ac:dyDescent="0.2">
      <c r="M870" s="6">
        <f>'Catalogo de contrato'!A871</f>
        <v>870</v>
      </c>
    </row>
    <row r="871" spans="13:13" ht="9.9499999999999993" customHeight="1" x14ac:dyDescent="0.2">
      <c r="M871" s="6">
        <f>'Catalogo de contrato'!A872</f>
        <v>871</v>
      </c>
    </row>
    <row r="872" spans="13:13" ht="9.9499999999999993" customHeight="1" x14ac:dyDescent="0.2">
      <c r="M872" s="6">
        <f>'Catalogo de contrato'!A873</f>
        <v>872</v>
      </c>
    </row>
    <row r="873" spans="13:13" ht="9.9499999999999993" customHeight="1" x14ac:dyDescent="0.2">
      <c r="M873" s="6">
        <f>'Catalogo de contrato'!A874</f>
        <v>873</v>
      </c>
    </row>
    <row r="874" spans="13:13" ht="9.9499999999999993" customHeight="1" x14ac:dyDescent="0.2">
      <c r="M874" s="6">
        <f>'Catalogo de contrato'!A875</f>
        <v>874</v>
      </c>
    </row>
    <row r="875" spans="13:13" ht="9.9499999999999993" customHeight="1" x14ac:dyDescent="0.2">
      <c r="M875" s="6">
        <f>'Catalogo de contrato'!A876</f>
        <v>875</v>
      </c>
    </row>
    <row r="876" spans="13:13" ht="9.9499999999999993" customHeight="1" x14ac:dyDescent="0.2">
      <c r="M876" s="6">
        <f>'Catalogo de contrato'!A877</f>
        <v>876</v>
      </c>
    </row>
    <row r="877" spans="13:13" ht="9.9499999999999993" customHeight="1" x14ac:dyDescent="0.2">
      <c r="M877" s="6">
        <f>'Catalogo de contrato'!A878</f>
        <v>877</v>
      </c>
    </row>
    <row r="878" spans="13:13" ht="9.9499999999999993" customHeight="1" x14ac:dyDescent="0.2">
      <c r="M878" s="6">
        <f>'Catalogo de contrato'!A879</f>
        <v>878</v>
      </c>
    </row>
    <row r="879" spans="13:13" ht="9.9499999999999993" customHeight="1" x14ac:dyDescent="0.2">
      <c r="M879" s="6">
        <f>'Catalogo de contrato'!A880</f>
        <v>879</v>
      </c>
    </row>
    <row r="880" spans="13:13" ht="9.9499999999999993" customHeight="1" x14ac:dyDescent="0.2">
      <c r="M880" s="6">
        <f>'Catalogo de contrato'!A881</f>
        <v>880</v>
      </c>
    </row>
    <row r="881" spans="13:13" ht="9.9499999999999993" customHeight="1" x14ac:dyDescent="0.2">
      <c r="M881" s="6">
        <f>'Catalogo de contrato'!A882</f>
        <v>881</v>
      </c>
    </row>
    <row r="882" spans="13:13" ht="9.9499999999999993" customHeight="1" x14ac:dyDescent="0.2">
      <c r="M882" s="6">
        <f>'Catalogo de contrato'!A883</f>
        <v>882</v>
      </c>
    </row>
    <row r="883" spans="13:13" ht="9.9499999999999993" customHeight="1" x14ac:dyDescent="0.2">
      <c r="M883" s="6">
        <f>'Catalogo de contrato'!A884</f>
        <v>883</v>
      </c>
    </row>
    <row r="884" spans="13:13" ht="9.9499999999999993" customHeight="1" x14ac:dyDescent="0.2">
      <c r="M884" s="6">
        <f>'Catalogo de contrato'!A885</f>
        <v>884</v>
      </c>
    </row>
    <row r="885" spans="13:13" ht="9.9499999999999993" customHeight="1" x14ac:dyDescent="0.2">
      <c r="M885" s="6">
        <f>'Catalogo de contrato'!A886</f>
        <v>885</v>
      </c>
    </row>
    <row r="886" spans="13:13" ht="9.9499999999999993" customHeight="1" x14ac:dyDescent="0.2">
      <c r="M886" s="6">
        <f>'Catalogo de contrato'!A887</f>
        <v>886</v>
      </c>
    </row>
    <row r="887" spans="13:13" ht="9.9499999999999993" customHeight="1" x14ac:dyDescent="0.2">
      <c r="M887" s="6">
        <f>'Catalogo de contrato'!A888</f>
        <v>887</v>
      </c>
    </row>
    <row r="888" spans="13:13" ht="9.9499999999999993" customHeight="1" x14ac:dyDescent="0.2">
      <c r="M888" s="6">
        <f>'Catalogo de contrato'!A889</f>
        <v>888</v>
      </c>
    </row>
    <row r="889" spans="13:13" ht="9.9499999999999993" customHeight="1" x14ac:dyDescent="0.2">
      <c r="M889" s="6">
        <f>'Catalogo de contrato'!A890</f>
        <v>889</v>
      </c>
    </row>
    <row r="890" spans="13:13" ht="9.9499999999999993" customHeight="1" x14ac:dyDescent="0.2">
      <c r="M890" s="6">
        <f>'Catalogo de contrato'!A891</f>
        <v>890</v>
      </c>
    </row>
    <row r="891" spans="13:13" ht="9.9499999999999993" customHeight="1" x14ac:dyDescent="0.2">
      <c r="M891" s="6">
        <f>'Catalogo de contrato'!A892</f>
        <v>891</v>
      </c>
    </row>
    <row r="892" spans="13:13" ht="9.9499999999999993" customHeight="1" x14ac:dyDescent="0.2">
      <c r="M892" s="6">
        <f>'Catalogo de contrato'!A893</f>
        <v>892</v>
      </c>
    </row>
    <row r="893" spans="13:13" ht="9.9499999999999993" customHeight="1" x14ac:dyDescent="0.2">
      <c r="M893" s="6">
        <f>'Catalogo de contrato'!A894</f>
        <v>893</v>
      </c>
    </row>
    <row r="894" spans="13:13" ht="9.9499999999999993" customHeight="1" x14ac:dyDescent="0.2">
      <c r="M894" s="6">
        <f>'Catalogo de contrato'!A895</f>
        <v>894</v>
      </c>
    </row>
    <row r="895" spans="13:13" ht="9.9499999999999993" customHeight="1" x14ac:dyDescent="0.2">
      <c r="M895" s="6">
        <f>'Catalogo de contrato'!A896</f>
        <v>895</v>
      </c>
    </row>
    <row r="896" spans="13:13" ht="9.9499999999999993" customHeight="1" x14ac:dyDescent="0.2">
      <c r="M896" s="6">
        <f>'Catalogo de contrato'!A897</f>
        <v>896</v>
      </c>
    </row>
    <row r="897" spans="13:13" ht="9.9499999999999993" customHeight="1" x14ac:dyDescent="0.2">
      <c r="M897" s="6">
        <f>'Catalogo de contrato'!A898</f>
        <v>897</v>
      </c>
    </row>
    <row r="898" spans="13:13" ht="9.9499999999999993" customHeight="1" x14ac:dyDescent="0.2">
      <c r="M898" s="6">
        <f>'Catalogo de contrato'!A899</f>
        <v>898</v>
      </c>
    </row>
    <row r="899" spans="13:13" ht="9.9499999999999993" customHeight="1" x14ac:dyDescent="0.2">
      <c r="M899" s="6">
        <f>'Catalogo de contrato'!A900</f>
        <v>899</v>
      </c>
    </row>
    <row r="900" spans="13:13" ht="9.9499999999999993" customHeight="1" x14ac:dyDescent="0.2">
      <c r="M900" s="6">
        <f>'Catalogo de contrato'!A901</f>
        <v>900</v>
      </c>
    </row>
    <row r="901" spans="13:13" ht="9.9499999999999993" customHeight="1" x14ac:dyDescent="0.2">
      <c r="M901" s="6">
        <f>'Catalogo de contrato'!A902</f>
        <v>901</v>
      </c>
    </row>
    <row r="902" spans="13:13" ht="9.9499999999999993" customHeight="1" x14ac:dyDescent="0.2">
      <c r="M902" s="6">
        <f>'Catalogo de contrato'!A903</f>
        <v>902</v>
      </c>
    </row>
    <row r="903" spans="13:13" ht="9.9499999999999993" customHeight="1" x14ac:dyDescent="0.2">
      <c r="M903" s="6">
        <f>'Catalogo de contrato'!A904</f>
        <v>903</v>
      </c>
    </row>
    <row r="904" spans="13:13" ht="9.9499999999999993" customHeight="1" x14ac:dyDescent="0.2">
      <c r="M904" s="6">
        <f>'Catalogo de contrato'!A905</f>
        <v>904</v>
      </c>
    </row>
    <row r="905" spans="13:13" ht="9.9499999999999993" customHeight="1" x14ac:dyDescent="0.2">
      <c r="M905" s="6">
        <f>'Catalogo de contrato'!A906</f>
        <v>905</v>
      </c>
    </row>
    <row r="906" spans="13:13" ht="9.9499999999999993" customHeight="1" x14ac:dyDescent="0.2">
      <c r="M906" s="6">
        <f>'Catalogo de contrato'!A907</f>
        <v>906</v>
      </c>
    </row>
    <row r="907" spans="13:13" ht="9.9499999999999993" customHeight="1" x14ac:dyDescent="0.2">
      <c r="M907" s="6">
        <f>'Catalogo de contrato'!A908</f>
        <v>907</v>
      </c>
    </row>
    <row r="908" spans="13:13" ht="9.9499999999999993" customHeight="1" x14ac:dyDescent="0.2">
      <c r="M908" s="6">
        <f>'Catalogo de contrato'!A909</f>
        <v>908</v>
      </c>
    </row>
    <row r="909" spans="13:13" ht="9.9499999999999993" customHeight="1" x14ac:dyDescent="0.2">
      <c r="M909" s="6">
        <f>'Catalogo de contrato'!A910</f>
        <v>909</v>
      </c>
    </row>
    <row r="910" spans="13:13" ht="9.9499999999999993" customHeight="1" x14ac:dyDescent="0.2">
      <c r="M910" s="6">
        <f>'Catalogo de contrato'!A911</f>
        <v>910</v>
      </c>
    </row>
    <row r="911" spans="13:13" ht="9.9499999999999993" customHeight="1" x14ac:dyDescent="0.2">
      <c r="M911" s="6">
        <f>'Catalogo de contrato'!A912</f>
        <v>911</v>
      </c>
    </row>
    <row r="912" spans="13:13" ht="9.9499999999999993" customHeight="1" x14ac:dyDescent="0.2">
      <c r="M912" s="6">
        <f>'Catalogo de contrato'!A913</f>
        <v>912</v>
      </c>
    </row>
    <row r="913" spans="13:13" ht="9.9499999999999993" customHeight="1" x14ac:dyDescent="0.2">
      <c r="M913" s="6">
        <f>'Catalogo de contrato'!A914</f>
        <v>913</v>
      </c>
    </row>
    <row r="914" spans="13:13" ht="9.9499999999999993" customHeight="1" x14ac:dyDescent="0.2">
      <c r="M914" s="6">
        <f>'Catalogo de contrato'!A915</f>
        <v>914</v>
      </c>
    </row>
    <row r="915" spans="13:13" ht="9.9499999999999993" customHeight="1" x14ac:dyDescent="0.2">
      <c r="M915" s="6">
        <f>'Catalogo de contrato'!A916</f>
        <v>915</v>
      </c>
    </row>
    <row r="916" spans="13:13" ht="9.9499999999999993" customHeight="1" x14ac:dyDescent="0.2">
      <c r="M916" s="6">
        <f>'Catalogo de contrato'!A917</f>
        <v>916</v>
      </c>
    </row>
    <row r="917" spans="13:13" ht="9.9499999999999993" customHeight="1" x14ac:dyDescent="0.2">
      <c r="M917" s="6">
        <f>'Catalogo de contrato'!A918</f>
        <v>917</v>
      </c>
    </row>
    <row r="918" spans="13:13" ht="9.9499999999999993" customHeight="1" x14ac:dyDescent="0.2">
      <c r="M918" s="6">
        <f>'Catalogo de contrato'!A919</f>
        <v>918</v>
      </c>
    </row>
    <row r="919" spans="13:13" ht="9.9499999999999993" customHeight="1" x14ac:dyDescent="0.2">
      <c r="M919" s="6">
        <f>'Catalogo de contrato'!A920</f>
        <v>919</v>
      </c>
    </row>
    <row r="920" spans="13:13" ht="9.9499999999999993" customHeight="1" x14ac:dyDescent="0.2">
      <c r="M920" s="6">
        <f>'Catalogo de contrato'!A921</f>
        <v>920</v>
      </c>
    </row>
    <row r="921" spans="13:13" ht="9.9499999999999993" customHeight="1" x14ac:dyDescent="0.2">
      <c r="M921" s="6">
        <f>'Catalogo de contrato'!A922</f>
        <v>921</v>
      </c>
    </row>
    <row r="922" spans="13:13" ht="9.9499999999999993" customHeight="1" x14ac:dyDescent="0.2">
      <c r="M922" s="6">
        <f>'Catalogo de contrato'!A923</f>
        <v>922</v>
      </c>
    </row>
    <row r="923" spans="13:13" ht="9.9499999999999993" customHeight="1" x14ac:dyDescent="0.2">
      <c r="M923" s="6">
        <f>'Catalogo de contrato'!A924</f>
        <v>923</v>
      </c>
    </row>
    <row r="924" spans="13:13" ht="9.9499999999999993" customHeight="1" x14ac:dyDescent="0.2">
      <c r="M924" s="6">
        <f>'Catalogo de contrato'!A925</f>
        <v>924</v>
      </c>
    </row>
    <row r="925" spans="13:13" ht="9.9499999999999993" customHeight="1" x14ac:dyDescent="0.2">
      <c r="M925" s="6">
        <f>'Catalogo de contrato'!A926</f>
        <v>925</v>
      </c>
    </row>
    <row r="926" spans="13:13" ht="9.9499999999999993" customHeight="1" x14ac:dyDescent="0.2">
      <c r="M926" s="6">
        <f>'Catalogo de contrato'!A927</f>
        <v>926</v>
      </c>
    </row>
    <row r="927" spans="13:13" ht="9.9499999999999993" customHeight="1" x14ac:dyDescent="0.2">
      <c r="M927" s="6">
        <f>'Catalogo de contrato'!A928</f>
        <v>927</v>
      </c>
    </row>
    <row r="928" spans="13:13" ht="9.9499999999999993" customHeight="1" x14ac:dyDescent="0.2">
      <c r="M928" s="6">
        <f>'Catalogo de contrato'!A929</f>
        <v>928</v>
      </c>
    </row>
    <row r="929" spans="13:13" ht="9.9499999999999993" customHeight="1" x14ac:dyDescent="0.2">
      <c r="M929" s="6">
        <f>'Catalogo de contrato'!A930</f>
        <v>929</v>
      </c>
    </row>
    <row r="930" spans="13:13" ht="9.9499999999999993" customHeight="1" x14ac:dyDescent="0.2">
      <c r="M930" s="6">
        <f>'Catalogo de contrato'!A931</f>
        <v>930</v>
      </c>
    </row>
    <row r="931" spans="13:13" ht="9.9499999999999993" customHeight="1" x14ac:dyDescent="0.2">
      <c r="M931" s="6">
        <f>'Catalogo de contrato'!A932</f>
        <v>931</v>
      </c>
    </row>
    <row r="932" spans="13:13" ht="9.9499999999999993" customHeight="1" x14ac:dyDescent="0.2">
      <c r="M932" s="6">
        <f>'Catalogo de contrato'!A933</f>
        <v>932</v>
      </c>
    </row>
    <row r="933" spans="13:13" ht="9.9499999999999993" customHeight="1" x14ac:dyDescent="0.2">
      <c r="M933" s="6">
        <f>'Catalogo de contrato'!A934</f>
        <v>933</v>
      </c>
    </row>
    <row r="934" spans="13:13" ht="9.9499999999999993" customHeight="1" x14ac:dyDescent="0.2">
      <c r="M934" s="6">
        <f>'Catalogo de contrato'!A935</f>
        <v>934</v>
      </c>
    </row>
    <row r="935" spans="13:13" ht="9.9499999999999993" customHeight="1" x14ac:dyDescent="0.2">
      <c r="M935" s="6">
        <f>'Catalogo de contrato'!A936</f>
        <v>935</v>
      </c>
    </row>
    <row r="936" spans="13:13" ht="9.9499999999999993" customHeight="1" x14ac:dyDescent="0.2">
      <c r="M936" s="6">
        <f>'Catalogo de contrato'!A937</f>
        <v>936</v>
      </c>
    </row>
    <row r="937" spans="13:13" ht="9.9499999999999993" customHeight="1" x14ac:dyDescent="0.2">
      <c r="M937" s="6">
        <f>'Catalogo de contrato'!A938</f>
        <v>937</v>
      </c>
    </row>
    <row r="938" spans="13:13" ht="9.9499999999999993" customHeight="1" x14ac:dyDescent="0.2">
      <c r="M938" s="6">
        <f>'Catalogo de contrato'!A939</f>
        <v>938</v>
      </c>
    </row>
    <row r="939" spans="13:13" ht="9.9499999999999993" customHeight="1" x14ac:dyDescent="0.2">
      <c r="M939" s="6">
        <f>'Catalogo de contrato'!A940</f>
        <v>939</v>
      </c>
    </row>
    <row r="940" spans="13:13" ht="9.9499999999999993" customHeight="1" x14ac:dyDescent="0.2">
      <c r="M940" s="6">
        <f>'Catalogo de contrato'!A941</f>
        <v>940</v>
      </c>
    </row>
    <row r="941" spans="13:13" ht="9.9499999999999993" customHeight="1" x14ac:dyDescent="0.2">
      <c r="M941" s="6">
        <f>'Catalogo de contrato'!A942</f>
        <v>941</v>
      </c>
    </row>
    <row r="942" spans="13:13" ht="9.9499999999999993" customHeight="1" x14ac:dyDescent="0.2">
      <c r="M942" s="6">
        <f>'Catalogo de contrato'!A943</f>
        <v>942</v>
      </c>
    </row>
    <row r="943" spans="13:13" ht="9.9499999999999993" customHeight="1" x14ac:dyDescent="0.2">
      <c r="M943" s="6">
        <f>'Catalogo de contrato'!A944</f>
        <v>943</v>
      </c>
    </row>
    <row r="944" spans="13:13" ht="9.9499999999999993" customHeight="1" x14ac:dyDescent="0.2">
      <c r="M944" s="6">
        <f>'Catalogo de contrato'!A945</f>
        <v>944</v>
      </c>
    </row>
    <row r="945" spans="13:13" ht="9.9499999999999993" customHeight="1" x14ac:dyDescent="0.2">
      <c r="M945" s="6">
        <f>'Catalogo de contrato'!A946</f>
        <v>945</v>
      </c>
    </row>
    <row r="946" spans="13:13" ht="9.9499999999999993" customHeight="1" x14ac:dyDescent="0.2">
      <c r="M946" s="6">
        <f>'Catalogo de contrato'!A947</f>
        <v>946</v>
      </c>
    </row>
    <row r="947" spans="13:13" ht="9.9499999999999993" customHeight="1" x14ac:dyDescent="0.2">
      <c r="M947" s="6">
        <f>'Catalogo de contrato'!A948</f>
        <v>947</v>
      </c>
    </row>
    <row r="948" spans="13:13" ht="9.9499999999999993" customHeight="1" x14ac:dyDescent="0.2">
      <c r="M948" s="6">
        <f>'Catalogo de contrato'!A949</f>
        <v>948</v>
      </c>
    </row>
    <row r="949" spans="13:13" ht="9.9499999999999993" customHeight="1" x14ac:dyDescent="0.2">
      <c r="M949" s="6">
        <f>'Catalogo de contrato'!A950</f>
        <v>949</v>
      </c>
    </row>
    <row r="950" spans="13:13" ht="9.9499999999999993" customHeight="1" x14ac:dyDescent="0.2">
      <c r="M950" s="6">
        <f>'Catalogo de contrato'!A951</f>
        <v>950</v>
      </c>
    </row>
    <row r="951" spans="13:13" ht="9.9499999999999993" customHeight="1" x14ac:dyDescent="0.2">
      <c r="M951" s="6">
        <f>'Catalogo de contrato'!A952</f>
        <v>951</v>
      </c>
    </row>
    <row r="952" spans="13:13" ht="9.9499999999999993" customHeight="1" x14ac:dyDescent="0.2">
      <c r="M952" s="6">
        <f>'Catalogo de contrato'!A953</f>
        <v>952</v>
      </c>
    </row>
    <row r="953" spans="13:13" ht="9.9499999999999993" customHeight="1" x14ac:dyDescent="0.2">
      <c r="M953" s="6">
        <f>'Catalogo de contrato'!A954</f>
        <v>953</v>
      </c>
    </row>
    <row r="954" spans="13:13" ht="9.9499999999999993" customHeight="1" x14ac:dyDescent="0.2">
      <c r="M954" s="6">
        <f>'Catalogo de contrato'!A955</f>
        <v>954</v>
      </c>
    </row>
    <row r="955" spans="13:13" ht="9.9499999999999993" customHeight="1" x14ac:dyDescent="0.2">
      <c r="M955" s="6">
        <f>'Catalogo de contrato'!A956</f>
        <v>955</v>
      </c>
    </row>
    <row r="956" spans="13:13" ht="9.9499999999999993" customHeight="1" x14ac:dyDescent="0.2">
      <c r="M956" s="6">
        <f>'Catalogo de contrato'!A957</f>
        <v>956</v>
      </c>
    </row>
    <row r="957" spans="13:13" ht="9.9499999999999993" customHeight="1" x14ac:dyDescent="0.2">
      <c r="M957" s="6">
        <f>'Catalogo de contrato'!A958</f>
        <v>957</v>
      </c>
    </row>
    <row r="958" spans="13:13" ht="9.9499999999999993" customHeight="1" x14ac:dyDescent="0.2">
      <c r="M958" s="6">
        <f>'Catalogo de contrato'!A959</f>
        <v>958</v>
      </c>
    </row>
    <row r="959" spans="13:13" ht="9.9499999999999993" customHeight="1" x14ac:dyDescent="0.2">
      <c r="M959" s="6">
        <f>'Catalogo de contrato'!A960</f>
        <v>959</v>
      </c>
    </row>
    <row r="960" spans="13:13" ht="9.9499999999999993" customHeight="1" x14ac:dyDescent="0.2">
      <c r="M960" s="6">
        <f>'Catalogo de contrato'!A961</f>
        <v>960</v>
      </c>
    </row>
    <row r="961" spans="13:13" ht="9.9499999999999993" customHeight="1" x14ac:dyDescent="0.2">
      <c r="M961" s="6">
        <f>'Catalogo de contrato'!A962</f>
        <v>961</v>
      </c>
    </row>
    <row r="962" spans="13:13" ht="9.9499999999999993" customHeight="1" x14ac:dyDescent="0.2">
      <c r="M962" s="6">
        <f>'Catalogo de contrato'!A963</f>
        <v>962</v>
      </c>
    </row>
    <row r="963" spans="13:13" ht="9.9499999999999993" customHeight="1" x14ac:dyDescent="0.2">
      <c r="M963" s="6">
        <f>'Catalogo de contrato'!A964</f>
        <v>963</v>
      </c>
    </row>
    <row r="964" spans="13:13" ht="9.9499999999999993" customHeight="1" x14ac:dyDescent="0.2">
      <c r="M964" s="6">
        <f>'Catalogo de contrato'!A965</f>
        <v>964</v>
      </c>
    </row>
    <row r="965" spans="13:13" ht="9.9499999999999993" customHeight="1" x14ac:dyDescent="0.2">
      <c r="M965" s="6">
        <f>'Catalogo de contrato'!A966</f>
        <v>965</v>
      </c>
    </row>
    <row r="966" spans="13:13" ht="9.9499999999999993" customHeight="1" x14ac:dyDescent="0.2">
      <c r="M966" s="6">
        <f>'Catalogo de contrato'!A967</f>
        <v>966</v>
      </c>
    </row>
    <row r="967" spans="13:13" ht="9.9499999999999993" customHeight="1" x14ac:dyDescent="0.2">
      <c r="M967" s="6">
        <f>'Catalogo de contrato'!A968</f>
        <v>967</v>
      </c>
    </row>
    <row r="968" spans="13:13" ht="9.9499999999999993" customHeight="1" x14ac:dyDescent="0.2">
      <c r="M968" s="6">
        <f>'Catalogo de contrato'!A969</f>
        <v>968</v>
      </c>
    </row>
    <row r="969" spans="13:13" ht="9.9499999999999993" customHeight="1" x14ac:dyDescent="0.2">
      <c r="M969" s="6">
        <f>'Catalogo de contrato'!A970</f>
        <v>969</v>
      </c>
    </row>
    <row r="970" spans="13:13" ht="9.9499999999999993" customHeight="1" x14ac:dyDescent="0.2">
      <c r="M970" s="6">
        <f>'Catalogo de contrato'!A971</f>
        <v>970</v>
      </c>
    </row>
    <row r="971" spans="13:13" ht="9.9499999999999993" customHeight="1" x14ac:dyDescent="0.2">
      <c r="M971" s="6">
        <f>'Catalogo de contrato'!A972</f>
        <v>971</v>
      </c>
    </row>
    <row r="972" spans="13:13" ht="9.9499999999999993" customHeight="1" x14ac:dyDescent="0.2">
      <c r="M972" s="6">
        <f>'Catalogo de contrato'!A973</f>
        <v>972</v>
      </c>
    </row>
    <row r="973" spans="13:13" ht="9.9499999999999993" customHeight="1" x14ac:dyDescent="0.2">
      <c r="M973" s="6">
        <f>'Catalogo de contrato'!A974</f>
        <v>973</v>
      </c>
    </row>
    <row r="974" spans="13:13" ht="9.9499999999999993" customHeight="1" x14ac:dyDescent="0.2">
      <c r="M974" s="6">
        <f>'Catalogo de contrato'!A975</f>
        <v>974</v>
      </c>
    </row>
    <row r="975" spans="13:13" ht="9.9499999999999993" customHeight="1" x14ac:dyDescent="0.2">
      <c r="M975" s="6">
        <f>'Catalogo de contrato'!A976</f>
        <v>975</v>
      </c>
    </row>
    <row r="976" spans="13:13" ht="9.9499999999999993" customHeight="1" x14ac:dyDescent="0.2">
      <c r="M976" s="6">
        <f>'Catalogo de contrato'!A977</f>
        <v>976</v>
      </c>
    </row>
    <row r="977" spans="13:13" ht="9.9499999999999993" customHeight="1" x14ac:dyDescent="0.2">
      <c r="M977" s="6">
        <f>'Catalogo de contrato'!A978</f>
        <v>977</v>
      </c>
    </row>
    <row r="978" spans="13:13" ht="9.9499999999999993" customHeight="1" x14ac:dyDescent="0.2">
      <c r="M978" s="6">
        <f>'Catalogo de contrato'!A979</f>
        <v>978</v>
      </c>
    </row>
    <row r="979" spans="13:13" ht="9.9499999999999993" customHeight="1" x14ac:dyDescent="0.2">
      <c r="M979" s="6">
        <f>'Catalogo de contrato'!A980</f>
        <v>979</v>
      </c>
    </row>
    <row r="980" spans="13:13" ht="9.9499999999999993" customHeight="1" x14ac:dyDescent="0.2">
      <c r="M980" s="6">
        <f>'Catalogo de contrato'!A981</f>
        <v>980</v>
      </c>
    </row>
    <row r="981" spans="13:13" ht="9.9499999999999993" customHeight="1" x14ac:dyDescent="0.2">
      <c r="M981" s="6">
        <f>'Catalogo de contrato'!A982</f>
        <v>981</v>
      </c>
    </row>
    <row r="982" spans="13:13" ht="9.9499999999999993" customHeight="1" x14ac:dyDescent="0.2">
      <c r="M982" s="6">
        <f>'Catalogo de contrato'!A983</f>
        <v>982</v>
      </c>
    </row>
    <row r="983" spans="13:13" ht="9.9499999999999993" customHeight="1" x14ac:dyDescent="0.2">
      <c r="M983" s="6">
        <f>'Catalogo de contrato'!A984</f>
        <v>983</v>
      </c>
    </row>
    <row r="984" spans="13:13" ht="9.9499999999999993" customHeight="1" x14ac:dyDescent="0.2">
      <c r="M984" s="6">
        <f>'Catalogo de contrato'!A985</f>
        <v>984</v>
      </c>
    </row>
    <row r="985" spans="13:13" ht="9.9499999999999993" customHeight="1" x14ac:dyDescent="0.2">
      <c r="M985" s="6">
        <f>'Catalogo de contrato'!A986</f>
        <v>985</v>
      </c>
    </row>
    <row r="986" spans="13:13" ht="9.9499999999999993" customHeight="1" x14ac:dyDescent="0.2">
      <c r="M986" s="6">
        <f>'Catalogo de contrato'!A987</f>
        <v>986</v>
      </c>
    </row>
    <row r="987" spans="13:13" ht="9.9499999999999993" customHeight="1" x14ac:dyDescent="0.2">
      <c r="M987" s="6">
        <f>'Catalogo de contrato'!A988</f>
        <v>987</v>
      </c>
    </row>
    <row r="988" spans="13:13" ht="9.9499999999999993" customHeight="1" x14ac:dyDescent="0.2">
      <c r="M988" s="6">
        <f>'Catalogo de contrato'!A989</f>
        <v>988</v>
      </c>
    </row>
    <row r="989" spans="13:13" ht="9.9499999999999993" customHeight="1" x14ac:dyDescent="0.2">
      <c r="M989" s="6">
        <f>'Catalogo de contrato'!A990</f>
        <v>989</v>
      </c>
    </row>
    <row r="990" spans="13:13" ht="9.9499999999999993" customHeight="1" x14ac:dyDescent="0.2">
      <c r="M990" s="6">
        <f>'Catalogo de contrato'!A991</f>
        <v>990</v>
      </c>
    </row>
    <row r="991" spans="13:13" ht="9.9499999999999993" customHeight="1" x14ac:dyDescent="0.2">
      <c r="M991" s="6">
        <f>'Catalogo de contrato'!A992</f>
        <v>991</v>
      </c>
    </row>
    <row r="992" spans="13:13" ht="9.9499999999999993" customHeight="1" x14ac:dyDescent="0.2">
      <c r="M992" s="6">
        <f>'Catalogo de contrato'!A993</f>
        <v>992</v>
      </c>
    </row>
    <row r="993" spans="13:13" ht="9.9499999999999993" customHeight="1" x14ac:dyDescent="0.2">
      <c r="M993" s="6">
        <f>'Catalogo de contrato'!A994</f>
        <v>993</v>
      </c>
    </row>
    <row r="994" spans="13:13" ht="9.9499999999999993" customHeight="1" x14ac:dyDescent="0.2">
      <c r="M994" s="6">
        <f>'Catalogo de contrato'!A995</f>
        <v>994</v>
      </c>
    </row>
    <row r="995" spans="13:13" ht="9.9499999999999993" customHeight="1" x14ac:dyDescent="0.2">
      <c r="M995" s="6">
        <f>'Catalogo de contrato'!A996</f>
        <v>995</v>
      </c>
    </row>
    <row r="996" spans="13:13" ht="9.9499999999999993" customHeight="1" x14ac:dyDescent="0.2">
      <c r="M996" s="6">
        <f>'Catalogo de contrato'!A997</f>
        <v>996</v>
      </c>
    </row>
    <row r="997" spans="13:13" ht="9.9499999999999993" customHeight="1" x14ac:dyDescent="0.2">
      <c r="M997" s="6">
        <f>'Catalogo de contrato'!A998</f>
        <v>997</v>
      </c>
    </row>
    <row r="998" spans="13:13" ht="9.9499999999999993" customHeight="1" x14ac:dyDescent="0.2">
      <c r="M998" s="6">
        <f>'Catalogo de contrato'!A999</f>
        <v>998</v>
      </c>
    </row>
    <row r="999" spans="13:13" ht="9.9499999999999993" customHeight="1" x14ac:dyDescent="0.2">
      <c r="M999" s="6">
        <f>'Catalogo de contrato'!A1000</f>
        <v>999</v>
      </c>
    </row>
    <row r="1000" spans="13:13" ht="9.9499999999999993" customHeight="1" x14ac:dyDescent="0.2">
      <c r="M1000" s="6">
        <f>'Catalogo de contrato'!A1001</f>
        <v>1000</v>
      </c>
    </row>
    <row r="1001" spans="13:13" ht="9.9499999999999993" customHeight="1" x14ac:dyDescent="0.2">
      <c r="M1001" s="6" t="str">
        <f>'Catalogo de contrato'!H2</f>
        <v>Ext. 001</v>
      </c>
    </row>
    <row r="1002" spans="13:13" ht="9.9499999999999993" customHeight="1" x14ac:dyDescent="0.2">
      <c r="M1002" s="6" t="str">
        <f>'Catalogo de contrato'!H3</f>
        <v>Ext. 002</v>
      </c>
    </row>
    <row r="1003" spans="13:13" ht="9.9499999999999993" customHeight="1" x14ac:dyDescent="0.2">
      <c r="M1003" s="6" t="str">
        <f>'Catalogo de contrato'!H4</f>
        <v>Ext. 003</v>
      </c>
    </row>
    <row r="1004" spans="13:13" ht="9.9499999999999993" customHeight="1" x14ac:dyDescent="0.2">
      <c r="M1004" s="6" t="str">
        <f>'Catalogo de contrato'!H5</f>
        <v>Ext. 004</v>
      </c>
    </row>
    <row r="1005" spans="13:13" ht="9.9499999999999993" customHeight="1" x14ac:dyDescent="0.2">
      <c r="M1005" s="6" t="str">
        <f>'Catalogo de contrato'!H6</f>
        <v>Ext. 005</v>
      </c>
    </row>
    <row r="1006" spans="13:13" ht="9.9499999999999993" customHeight="1" x14ac:dyDescent="0.2">
      <c r="M1006" s="6" t="str">
        <f>'Catalogo de contrato'!H7</f>
        <v>Ext. 006</v>
      </c>
    </row>
    <row r="1007" spans="13:13" ht="9.9499999999999993" customHeight="1" x14ac:dyDescent="0.2">
      <c r="M1007" s="6" t="str">
        <f>'Catalogo de contrato'!H8</f>
        <v>Ext. 007</v>
      </c>
    </row>
    <row r="1008" spans="13:13" ht="9.9499999999999993" customHeight="1" x14ac:dyDescent="0.2">
      <c r="M1008" s="6" t="str">
        <f>'Catalogo de contrato'!H9</f>
        <v>Ext. 008</v>
      </c>
    </row>
    <row r="1009" spans="13:13" ht="9.9499999999999993" customHeight="1" x14ac:dyDescent="0.2">
      <c r="M1009" s="6" t="str">
        <f>'Catalogo de contrato'!H10</f>
        <v>Ext. 009</v>
      </c>
    </row>
    <row r="1010" spans="13:13" ht="9.9499999999999993" customHeight="1" x14ac:dyDescent="0.2">
      <c r="M1010" s="6" t="str">
        <f>'Catalogo de contrato'!H11</f>
        <v>Ext. 010</v>
      </c>
    </row>
    <row r="1011" spans="13:13" ht="9.9499999999999993" customHeight="1" x14ac:dyDescent="0.2">
      <c r="M1011" s="6" t="str">
        <f>'Catalogo de contrato'!H12</f>
        <v>Ext. 011</v>
      </c>
    </row>
    <row r="1012" spans="13:13" ht="9.9499999999999993" customHeight="1" x14ac:dyDescent="0.2">
      <c r="M1012" s="6" t="str">
        <f>'Catalogo de contrato'!H13</f>
        <v>Ext. 012</v>
      </c>
    </row>
    <row r="1013" spans="13:13" ht="9.9499999999999993" customHeight="1" x14ac:dyDescent="0.2">
      <c r="M1013" s="6" t="str">
        <f>'Catalogo de contrato'!H14</f>
        <v>Ext. 013</v>
      </c>
    </row>
    <row r="1014" spans="13:13" ht="9.9499999999999993" customHeight="1" x14ac:dyDescent="0.2">
      <c r="M1014" s="6" t="str">
        <f>'Catalogo de contrato'!H15</f>
        <v>Ext. 014</v>
      </c>
    </row>
    <row r="1015" spans="13:13" ht="9.9499999999999993" customHeight="1" x14ac:dyDescent="0.2">
      <c r="M1015" s="6" t="str">
        <f>'Catalogo de contrato'!H16</f>
        <v>Ext. 015</v>
      </c>
    </row>
    <row r="1016" spans="13:13" ht="9.9499999999999993" customHeight="1" x14ac:dyDescent="0.2">
      <c r="M1016" s="6" t="str">
        <f>'Catalogo de contrato'!H17</f>
        <v>Ext. 016</v>
      </c>
    </row>
    <row r="1017" spans="13:13" ht="9.9499999999999993" customHeight="1" x14ac:dyDescent="0.2">
      <c r="M1017" s="6" t="str">
        <f>'Catalogo de contrato'!H18</f>
        <v>Ext. 017</v>
      </c>
    </row>
    <row r="1018" spans="13:13" ht="9.9499999999999993" customHeight="1" x14ac:dyDescent="0.2">
      <c r="M1018" s="6" t="str">
        <f>'Catalogo de contrato'!H19</f>
        <v>Ext. 018</v>
      </c>
    </row>
    <row r="1019" spans="13:13" ht="9.9499999999999993" customHeight="1" x14ac:dyDescent="0.2">
      <c r="M1019" s="6" t="str">
        <f>'Catalogo de contrato'!H20</f>
        <v>Ext. 019</v>
      </c>
    </row>
    <row r="1020" spans="13:13" ht="9.9499999999999993" customHeight="1" x14ac:dyDescent="0.2">
      <c r="M1020" s="6" t="str">
        <f>'Catalogo de contrato'!H21</f>
        <v>Ext. 020</v>
      </c>
    </row>
    <row r="1021" spans="13:13" ht="9.9499999999999993" customHeight="1" x14ac:dyDescent="0.2">
      <c r="M1021" s="6" t="str">
        <f>'Catalogo de contrato'!H22</f>
        <v>Ext. 021</v>
      </c>
    </row>
    <row r="1022" spans="13:13" ht="9.9499999999999993" customHeight="1" x14ac:dyDescent="0.2">
      <c r="M1022" s="6" t="str">
        <f>'Catalogo de contrato'!H23</f>
        <v>Ext. 022</v>
      </c>
    </row>
    <row r="1023" spans="13:13" ht="9.9499999999999993" customHeight="1" x14ac:dyDescent="0.2">
      <c r="M1023" s="6" t="str">
        <f>'Catalogo de contrato'!H24</f>
        <v>Ext. 023</v>
      </c>
    </row>
    <row r="1024" spans="13:13" ht="9.9499999999999993" customHeight="1" x14ac:dyDescent="0.2">
      <c r="M1024" s="6" t="str">
        <f>'Catalogo de contrato'!H25</f>
        <v>Ext. 024</v>
      </c>
    </row>
    <row r="1025" spans="13:13" ht="9.9499999999999993" customHeight="1" x14ac:dyDescent="0.2">
      <c r="M1025" s="6" t="str">
        <f>'Catalogo de contrato'!H26</f>
        <v>Ext. 025</v>
      </c>
    </row>
    <row r="1026" spans="13:13" ht="9.9499999999999993" customHeight="1" x14ac:dyDescent="0.2">
      <c r="M1026" s="6" t="str">
        <f>'Catalogo de contrato'!H27</f>
        <v>Ext. 026</v>
      </c>
    </row>
    <row r="1027" spans="13:13" ht="9.9499999999999993" customHeight="1" x14ac:dyDescent="0.2">
      <c r="M1027" s="6" t="str">
        <f>'Catalogo de contrato'!H28</f>
        <v>Ext. 027</v>
      </c>
    </row>
    <row r="1028" spans="13:13" ht="9.9499999999999993" customHeight="1" x14ac:dyDescent="0.2">
      <c r="M1028" s="6" t="str">
        <f>'Catalogo de contrato'!H29</f>
        <v>Ext. 028</v>
      </c>
    </row>
    <row r="1029" spans="13:13" ht="9.9499999999999993" customHeight="1" x14ac:dyDescent="0.2">
      <c r="M1029" s="6" t="str">
        <f>'Catalogo de contrato'!H30</f>
        <v>Ext. 029</v>
      </c>
    </row>
    <row r="1030" spans="13:13" ht="9.9499999999999993" customHeight="1" x14ac:dyDescent="0.2">
      <c r="M1030" s="6" t="str">
        <f>'Catalogo de contrato'!H31</f>
        <v>Ext. 030</v>
      </c>
    </row>
    <row r="1031" spans="13:13" ht="9.9499999999999993" customHeight="1" x14ac:dyDescent="0.2">
      <c r="M1031" s="6" t="str">
        <f>'Catalogo de contrato'!H32</f>
        <v>Ext. 031</v>
      </c>
    </row>
    <row r="1032" spans="13:13" ht="9.9499999999999993" customHeight="1" x14ac:dyDescent="0.2">
      <c r="M1032" s="6" t="str">
        <f>'Catalogo de contrato'!H33</f>
        <v>Ext. 032</v>
      </c>
    </row>
    <row r="1033" spans="13:13" ht="9.9499999999999993" customHeight="1" x14ac:dyDescent="0.2">
      <c r="M1033" s="6" t="str">
        <f>'Catalogo de contrato'!H34</f>
        <v>Ext. 033</v>
      </c>
    </row>
    <row r="1034" spans="13:13" ht="9.9499999999999993" customHeight="1" x14ac:dyDescent="0.2">
      <c r="M1034" s="6" t="str">
        <f>'Catalogo de contrato'!H35</f>
        <v>Ext. 034</v>
      </c>
    </row>
    <row r="1035" spans="13:13" ht="9.9499999999999993" customHeight="1" x14ac:dyDescent="0.2">
      <c r="M1035" s="6" t="str">
        <f>'Catalogo de contrato'!H36</f>
        <v>Ext. 035</v>
      </c>
    </row>
    <row r="1036" spans="13:13" ht="9.9499999999999993" customHeight="1" x14ac:dyDescent="0.2">
      <c r="M1036" s="6" t="str">
        <f>'Catalogo de contrato'!H37</f>
        <v>Ext. 036</v>
      </c>
    </row>
    <row r="1037" spans="13:13" ht="9.9499999999999993" customHeight="1" x14ac:dyDescent="0.2">
      <c r="M1037" s="6" t="str">
        <f>'Catalogo de contrato'!H38</f>
        <v>Ext. 037</v>
      </c>
    </row>
    <row r="1038" spans="13:13" ht="9.9499999999999993" customHeight="1" x14ac:dyDescent="0.2">
      <c r="M1038" s="6" t="str">
        <f>'Catalogo de contrato'!H39</f>
        <v>Ext. 038</v>
      </c>
    </row>
    <row r="1039" spans="13:13" ht="9.9499999999999993" customHeight="1" x14ac:dyDescent="0.2">
      <c r="M1039" s="6" t="str">
        <f>'Catalogo de contrato'!H40</f>
        <v>Ext. 039</v>
      </c>
    </row>
    <row r="1040" spans="13:13" ht="9.9499999999999993" customHeight="1" x14ac:dyDescent="0.2">
      <c r="M1040" s="6" t="str">
        <f>'Catalogo de contrato'!H41</f>
        <v>Ext. 040</v>
      </c>
    </row>
    <row r="1041" spans="13:13" ht="9.9499999999999993" customHeight="1" x14ac:dyDescent="0.2">
      <c r="M1041" s="6" t="str">
        <f>'Catalogo de contrato'!H42</f>
        <v>Ext. 041</v>
      </c>
    </row>
    <row r="1042" spans="13:13" ht="9.9499999999999993" customHeight="1" x14ac:dyDescent="0.2">
      <c r="M1042" s="6" t="str">
        <f>'Catalogo de contrato'!H43</f>
        <v>Ext. 042</v>
      </c>
    </row>
    <row r="1043" spans="13:13" ht="9.9499999999999993" customHeight="1" x14ac:dyDescent="0.2">
      <c r="M1043" s="6" t="str">
        <f>'Catalogo de contrato'!H44</f>
        <v>Ext. 043</v>
      </c>
    </row>
    <row r="1044" spans="13:13" ht="9.9499999999999993" customHeight="1" x14ac:dyDescent="0.2">
      <c r="M1044" s="6" t="str">
        <f>'Catalogo de contrato'!H45</f>
        <v>Ext. 044</v>
      </c>
    </row>
    <row r="1045" spans="13:13" ht="9.9499999999999993" customHeight="1" x14ac:dyDescent="0.2">
      <c r="M1045" s="6" t="str">
        <f>'Catalogo de contrato'!H46</f>
        <v>Ext. 045</v>
      </c>
    </row>
    <row r="1046" spans="13:13" ht="9.9499999999999993" customHeight="1" x14ac:dyDescent="0.2">
      <c r="M1046" s="6" t="str">
        <f>'Catalogo de contrato'!H47</f>
        <v>Ext. 046</v>
      </c>
    </row>
    <row r="1047" spans="13:13" ht="9.9499999999999993" customHeight="1" x14ac:dyDescent="0.2">
      <c r="M1047" s="6" t="str">
        <f>'Catalogo de contrato'!H48</f>
        <v>Ext. 047</v>
      </c>
    </row>
    <row r="1048" spans="13:13" ht="9.9499999999999993" customHeight="1" x14ac:dyDescent="0.2">
      <c r="M1048" s="6" t="str">
        <f>'Catalogo de contrato'!H49</f>
        <v>Ext. 048</v>
      </c>
    </row>
    <row r="1049" spans="13:13" ht="9.9499999999999993" customHeight="1" x14ac:dyDescent="0.2">
      <c r="M1049" s="6" t="str">
        <f>'Catalogo de contrato'!H50</f>
        <v>Ext. 049</v>
      </c>
    </row>
    <row r="1050" spans="13:13" ht="9.9499999999999993" customHeight="1" x14ac:dyDescent="0.2">
      <c r="M1050" s="6" t="str">
        <f>'Catalogo de contrato'!H51</f>
        <v>Ext. 050</v>
      </c>
    </row>
    <row r="1051" spans="13:13" ht="9.9499999999999993" customHeight="1" x14ac:dyDescent="0.2">
      <c r="M1051" s="6" t="str">
        <f>'Catalogo de contrato'!H52</f>
        <v>Ext. 051</v>
      </c>
    </row>
    <row r="1052" spans="13:13" ht="9.9499999999999993" customHeight="1" x14ac:dyDescent="0.2">
      <c r="M1052" s="6" t="str">
        <f>'Catalogo de contrato'!H53</f>
        <v>Ext. 052</v>
      </c>
    </row>
    <row r="1053" spans="13:13" ht="9.9499999999999993" customHeight="1" x14ac:dyDescent="0.2">
      <c r="M1053" s="6" t="str">
        <f>'Catalogo de contrato'!H54</f>
        <v>Ext. 053</v>
      </c>
    </row>
    <row r="1054" spans="13:13" ht="9.9499999999999993" customHeight="1" x14ac:dyDescent="0.2">
      <c r="M1054" s="6" t="str">
        <f>'Catalogo de contrato'!H55</f>
        <v>Ext. 054</v>
      </c>
    </row>
    <row r="1055" spans="13:13" ht="9.9499999999999993" customHeight="1" x14ac:dyDescent="0.2">
      <c r="M1055" s="6" t="str">
        <f>'Catalogo de contrato'!H56</f>
        <v>Ext. 055</v>
      </c>
    </row>
    <row r="1056" spans="13:13" ht="9.9499999999999993" customHeight="1" x14ac:dyDescent="0.2">
      <c r="M1056" s="6" t="str">
        <f>'Catalogo de contrato'!H57</f>
        <v>Ext. 056</v>
      </c>
    </row>
    <row r="1057" spans="13:13" ht="9.9499999999999993" customHeight="1" x14ac:dyDescent="0.2">
      <c r="M1057" s="6" t="str">
        <f>'Catalogo de contrato'!H58</f>
        <v>Ext. 057</v>
      </c>
    </row>
    <row r="1058" spans="13:13" ht="9.9499999999999993" customHeight="1" x14ac:dyDescent="0.2">
      <c r="M1058" s="6" t="str">
        <f>'Catalogo de contrato'!H59</f>
        <v>Ext. 058</v>
      </c>
    </row>
    <row r="1059" spans="13:13" ht="9.9499999999999993" customHeight="1" x14ac:dyDescent="0.2">
      <c r="M1059" s="6" t="str">
        <f>'Catalogo de contrato'!H60</f>
        <v>Ext. 059</v>
      </c>
    </row>
    <row r="1060" spans="13:13" ht="9.9499999999999993" customHeight="1" x14ac:dyDescent="0.2">
      <c r="M1060" s="6" t="str">
        <f>'Catalogo de contrato'!H61</f>
        <v>Ext. 060</v>
      </c>
    </row>
    <row r="1061" spans="13:13" ht="9.9499999999999993" customHeight="1" x14ac:dyDescent="0.2">
      <c r="M1061" s="6" t="str">
        <f>'Catalogo de contrato'!H62</f>
        <v>Ext. 061</v>
      </c>
    </row>
    <row r="1062" spans="13:13" ht="9.9499999999999993" customHeight="1" x14ac:dyDescent="0.2">
      <c r="M1062" s="6" t="str">
        <f>'Catalogo de contrato'!H63</f>
        <v>Ext. 062</v>
      </c>
    </row>
    <row r="1063" spans="13:13" ht="9.9499999999999993" customHeight="1" x14ac:dyDescent="0.2">
      <c r="M1063" s="6" t="str">
        <f>'Catalogo de contrato'!H64</f>
        <v>Ext. 063</v>
      </c>
    </row>
    <row r="1064" spans="13:13" ht="9.9499999999999993" customHeight="1" x14ac:dyDescent="0.2">
      <c r="M1064" s="6" t="str">
        <f>'Catalogo de contrato'!H65</f>
        <v>Ext. 064</v>
      </c>
    </row>
    <row r="1065" spans="13:13" ht="9.9499999999999993" customHeight="1" x14ac:dyDescent="0.2">
      <c r="M1065" s="6" t="str">
        <f>'Catalogo de contrato'!H66</f>
        <v>Ext. 065</v>
      </c>
    </row>
    <row r="1066" spans="13:13" ht="9.9499999999999993" customHeight="1" x14ac:dyDescent="0.2">
      <c r="M1066" s="6" t="str">
        <f>'Catalogo de contrato'!H67</f>
        <v>Ext. 066</v>
      </c>
    </row>
    <row r="1067" spans="13:13" ht="9.9499999999999993" customHeight="1" x14ac:dyDescent="0.2">
      <c r="M1067" s="6" t="str">
        <f>'Catalogo de contrato'!H68</f>
        <v>Ext. 067</v>
      </c>
    </row>
    <row r="1068" spans="13:13" ht="9.9499999999999993" customHeight="1" x14ac:dyDescent="0.2">
      <c r="M1068" s="6" t="str">
        <f>'Catalogo de contrato'!H69</f>
        <v>Ext. 068</v>
      </c>
    </row>
    <row r="1069" spans="13:13" ht="9.9499999999999993" customHeight="1" x14ac:dyDescent="0.2">
      <c r="M1069" s="6" t="str">
        <f>'Catalogo de contrato'!H70</f>
        <v>Ext. 069</v>
      </c>
    </row>
    <row r="1070" spans="13:13" ht="9.9499999999999993" customHeight="1" x14ac:dyDescent="0.2">
      <c r="M1070" s="6" t="str">
        <f>'Catalogo de contrato'!H71</f>
        <v>Ext. 070</v>
      </c>
    </row>
    <row r="1071" spans="13:13" ht="9.9499999999999993" customHeight="1" x14ac:dyDescent="0.2">
      <c r="M1071" s="6" t="str">
        <f>'Catalogo de contrato'!H72</f>
        <v>Ext. 071</v>
      </c>
    </row>
    <row r="1072" spans="13:13" ht="9.9499999999999993" customHeight="1" x14ac:dyDescent="0.2">
      <c r="M1072" s="6" t="str">
        <f>'Catalogo de contrato'!H73</f>
        <v>Ext. 072</v>
      </c>
    </row>
    <row r="1073" spans="13:13" ht="9.9499999999999993" customHeight="1" x14ac:dyDescent="0.2">
      <c r="M1073" s="6" t="str">
        <f>'Catalogo de contrato'!H74</f>
        <v>Ext. 073</v>
      </c>
    </row>
    <row r="1074" spans="13:13" ht="9.9499999999999993" customHeight="1" x14ac:dyDescent="0.2">
      <c r="M1074" s="6" t="str">
        <f>'Catalogo de contrato'!H75</f>
        <v>Ext. 074</v>
      </c>
    </row>
    <row r="1075" spans="13:13" ht="9.9499999999999993" customHeight="1" x14ac:dyDescent="0.2">
      <c r="M1075" s="6" t="str">
        <f>'Catalogo de contrato'!H76</f>
        <v>Ext. 075</v>
      </c>
    </row>
    <row r="1076" spans="13:13" ht="9.9499999999999993" customHeight="1" x14ac:dyDescent="0.2">
      <c r="M1076" s="6" t="str">
        <f>'Catalogo de contrato'!H77</f>
        <v>Ext. 076</v>
      </c>
    </row>
    <row r="1077" spans="13:13" ht="9.9499999999999993" customHeight="1" x14ac:dyDescent="0.2">
      <c r="M1077" s="6" t="str">
        <f>'Catalogo de contrato'!H78</f>
        <v>Ext. 077</v>
      </c>
    </row>
    <row r="1078" spans="13:13" ht="9.9499999999999993" customHeight="1" x14ac:dyDescent="0.2">
      <c r="M1078" s="6" t="str">
        <f>'Catalogo de contrato'!H79</f>
        <v>Ext. 078</v>
      </c>
    </row>
    <row r="1079" spans="13:13" ht="9.9499999999999993" customHeight="1" x14ac:dyDescent="0.2">
      <c r="M1079" s="6" t="str">
        <f>'Catalogo de contrato'!H80</f>
        <v>Ext. 079</v>
      </c>
    </row>
    <row r="1080" spans="13:13" ht="9.9499999999999993" customHeight="1" x14ac:dyDescent="0.2">
      <c r="M1080" s="6" t="str">
        <f>'Catalogo de contrato'!H81</f>
        <v>Ext. 080</v>
      </c>
    </row>
    <row r="1081" spans="13:13" ht="9.9499999999999993" customHeight="1" x14ac:dyDescent="0.2">
      <c r="M1081" s="6" t="str">
        <f>'Catalogo de contrato'!H82</f>
        <v>Ext. 081</v>
      </c>
    </row>
    <row r="1082" spans="13:13" ht="9.9499999999999993" customHeight="1" x14ac:dyDescent="0.2">
      <c r="M1082" s="6" t="str">
        <f>'Catalogo de contrato'!H83</f>
        <v>Ext. 082</v>
      </c>
    </row>
    <row r="1083" spans="13:13" ht="9.9499999999999993" customHeight="1" x14ac:dyDescent="0.2">
      <c r="M1083" s="6" t="str">
        <f>'Catalogo de contrato'!H84</f>
        <v>Ext. 083</v>
      </c>
    </row>
    <row r="1084" spans="13:13" ht="9.9499999999999993" customHeight="1" x14ac:dyDescent="0.2">
      <c r="M1084" s="6" t="str">
        <f>'Catalogo de contrato'!H85</f>
        <v>Ext. 084</v>
      </c>
    </row>
    <row r="1085" spans="13:13" ht="9.9499999999999993" customHeight="1" x14ac:dyDescent="0.2">
      <c r="M1085" s="6" t="str">
        <f>'Catalogo de contrato'!H86</f>
        <v>Ext. 085</v>
      </c>
    </row>
    <row r="1086" spans="13:13" ht="9.9499999999999993" customHeight="1" x14ac:dyDescent="0.2">
      <c r="M1086" s="6" t="str">
        <f>'Catalogo de contrato'!H87</f>
        <v>Ext. 086</v>
      </c>
    </row>
    <row r="1087" spans="13:13" ht="9.9499999999999993" customHeight="1" x14ac:dyDescent="0.2">
      <c r="M1087" s="6" t="str">
        <f>'Catalogo de contrato'!H88</f>
        <v>Ext. 087</v>
      </c>
    </row>
    <row r="1088" spans="13:13" ht="9.9499999999999993" customHeight="1" x14ac:dyDescent="0.2">
      <c r="M1088" s="6" t="str">
        <f>'Catalogo de contrato'!H89</f>
        <v>Ext. 088</v>
      </c>
    </row>
    <row r="1089" spans="13:13" ht="9.9499999999999993" customHeight="1" x14ac:dyDescent="0.2">
      <c r="M1089" s="6" t="str">
        <f>'Catalogo de contrato'!H90</f>
        <v>Ext. 089</v>
      </c>
    </row>
    <row r="1090" spans="13:13" ht="9.9499999999999993" customHeight="1" x14ac:dyDescent="0.2">
      <c r="M1090" s="6" t="str">
        <f>'Catalogo de contrato'!H91</f>
        <v>Ext. 090</v>
      </c>
    </row>
    <row r="1091" spans="13:13" ht="9.9499999999999993" customHeight="1" x14ac:dyDescent="0.2">
      <c r="M1091" s="6" t="str">
        <f>'Catalogo de contrato'!H92</f>
        <v>Ext. 091</v>
      </c>
    </row>
    <row r="1092" spans="13:13" ht="9.9499999999999993" customHeight="1" x14ac:dyDescent="0.2">
      <c r="M1092" s="6" t="str">
        <f>'Catalogo de contrato'!H93</f>
        <v>Ext. 092</v>
      </c>
    </row>
    <row r="1093" spans="13:13" ht="9.9499999999999993" customHeight="1" x14ac:dyDescent="0.2">
      <c r="M1093" s="6" t="str">
        <f>'Catalogo de contrato'!H94</f>
        <v>Ext. 093</v>
      </c>
    </row>
    <row r="1094" spans="13:13" ht="9.9499999999999993" customHeight="1" x14ac:dyDescent="0.2">
      <c r="M1094" s="6" t="str">
        <f>'Catalogo de contrato'!H95</f>
        <v>Ext. 094</v>
      </c>
    </row>
    <row r="1095" spans="13:13" ht="9.9499999999999993" customHeight="1" x14ac:dyDescent="0.2">
      <c r="M1095" s="6" t="str">
        <f>'Catalogo de contrato'!H96</f>
        <v>Ext. 095</v>
      </c>
    </row>
    <row r="1096" spans="13:13" ht="9.9499999999999993" customHeight="1" x14ac:dyDescent="0.2">
      <c r="M1096" s="6" t="str">
        <f>'Catalogo de contrato'!H97</f>
        <v>Ext. 096</v>
      </c>
    </row>
    <row r="1097" spans="13:13" ht="9.9499999999999993" customHeight="1" x14ac:dyDescent="0.2">
      <c r="M1097" s="6" t="str">
        <f>'Catalogo de contrato'!H98</f>
        <v>Ext. 097</v>
      </c>
    </row>
    <row r="1098" spans="13:13" ht="9.9499999999999993" customHeight="1" x14ac:dyDescent="0.2">
      <c r="M1098" s="6" t="str">
        <f>'Catalogo de contrato'!H99</f>
        <v>Ext. 098</v>
      </c>
    </row>
    <row r="1099" spans="13:13" ht="9.9499999999999993" customHeight="1" x14ac:dyDescent="0.2">
      <c r="M1099" s="6" t="str">
        <f>'Catalogo de contrato'!H100</f>
        <v>Ext. 099</v>
      </c>
    </row>
    <row r="1100" spans="13:13" ht="9.9499999999999993" customHeight="1" x14ac:dyDescent="0.2">
      <c r="M1100" s="6" t="str">
        <f>'Catalogo de contrato'!H101</f>
        <v>Ext. 100</v>
      </c>
    </row>
    <row r="1101" spans="13:13" ht="9.9499999999999993" customHeight="1" x14ac:dyDescent="0.2">
      <c r="M1101" s="6" t="str">
        <f>'Catalogo de contrato'!H102</f>
        <v>Ext. 101</v>
      </c>
    </row>
    <row r="1102" spans="13:13" ht="9.9499999999999993" customHeight="1" x14ac:dyDescent="0.2">
      <c r="M1102" s="6" t="str">
        <f>'Catalogo de contrato'!H103</f>
        <v>Ext. 102</v>
      </c>
    </row>
    <row r="1103" spans="13:13" ht="9.9499999999999993" customHeight="1" x14ac:dyDescent="0.2">
      <c r="M1103" s="6" t="str">
        <f>'Catalogo de contrato'!H104</f>
        <v>Ext. 103</v>
      </c>
    </row>
    <row r="1104" spans="13:13" ht="9.9499999999999993" customHeight="1" x14ac:dyDescent="0.2">
      <c r="M1104" s="6" t="str">
        <f>'Catalogo de contrato'!H105</f>
        <v>Ext. 104</v>
      </c>
    </row>
    <row r="1105" spans="13:13" ht="9.9499999999999993" customHeight="1" x14ac:dyDescent="0.2">
      <c r="M1105" s="6" t="str">
        <f>'Catalogo de contrato'!H106</f>
        <v>Ext. 105</v>
      </c>
    </row>
    <row r="1106" spans="13:13" ht="9.9499999999999993" customHeight="1" x14ac:dyDescent="0.2">
      <c r="M1106" s="6" t="str">
        <f>'Catalogo de contrato'!H107</f>
        <v>Ext. 106</v>
      </c>
    </row>
    <row r="1107" spans="13:13" ht="9.9499999999999993" customHeight="1" x14ac:dyDescent="0.2">
      <c r="M1107" s="6" t="str">
        <f>'Catalogo de contrato'!H108</f>
        <v>Ext. 107</v>
      </c>
    </row>
    <row r="1108" spans="13:13" ht="9.9499999999999993" customHeight="1" x14ac:dyDescent="0.2">
      <c r="M1108" s="6" t="str">
        <f>'Catalogo de contrato'!H109</f>
        <v>Ext. 108</v>
      </c>
    </row>
    <row r="1109" spans="13:13" ht="9.9499999999999993" customHeight="1" x14ac:dyDescent="0.2">
      <c r="M1109" s="6" t="str">
        <f>'Catalogo de contrato'!H110</f>
        <v>Ext. 109</v>
      </c>
    </row>
    <row r="1110" spans="13:13" ht="9.9499999999999993" customHeight="1" x14ac:dyDescent="0.2">
      <c r="M1110" s="6" t="str">
        <f>'Catalogo de contrato'!H111</f>
        <v>Ext. 110</v>
      </c>
    </row>
    <row r="1111" spans="13:13" ht="9.9499999999999993" customHeight="1" x14ac:dyDescent="0.2">
      <c r="M1111" s="6" t="str">
        <f>'Catalogo de contrato'!H112</f>
        <v>Ext. 111</v>
      </c>
    </row>
    <row r="1112" spans="13:13" ht="9.9499999999999993" customHeight="1" x14ac:dyDescent="0.2">
      <c r="M1112" s="6" t="str">
        <f>'Catalogo de contrato'!H113</f>
        <v>Ext. 112</v>
      </c>
    </row>
    <row r="1113" spans="13:13" ht="9.9499999999999993" customHeight="1" x14ac:dyDescent="0.2">
      <c r="M1113" s="6" t="str">
        <f>'Catalogo de contrato'!H114</f>
        <v>Ext. 113</v>
      </c>
    </row>
    <row r="1114" spans="13:13" ht="9.9499999999999993" customHeight="1" x14ac:dyDescent="0.2">
      <c r="M1114" s="6" t="str">
        <f>'Catalogo de contrato'!H115</f>
        <v>Ext. 114</v>
      </c>
    </row>
    <row r="1115" spans="13:13" ht="9.9499999999999993" customHeight="1" x14ac:dyDescent="0.2">
      <c r="M1115" s="6" t="str">
        <f>'Catalogo de contrato'!H116</f>
        <v>Ext. 115</v>
      </c>
    </row>
    <row r="1116" spans="13:13" ht="9.9499999999999993" customHeight="1" x14ac:dyDescent="0.2">
      <c r="M1116" s="6" t="str">
        <f>'Catalogo de contrato'!H117</f>
        <v>Ext. 116</v>
      </c>
    </row>
    <row r="1117" spans="13:13" ht="9.9499999999999993" customHeight="1" x14ac:dyDescent="0.2">
      <c r="M1117" s="6" t="str">
        <f>'Catalogo de contrato'!H118</f>
        <v>Ext. 117</v>
      </c>
    </row>
    <row r="1118" spans="13:13" ht="9.9499999999999993" customHeight="1" x14ac:dyDescent="0.2">
      <c r="M1118" s="6" t="str">
        <f>'Catalogo de contrato'!H119</f>
        <v>Ext. 118</v>
      </c>
    </row>
    <row r="1119" spans="13:13" ht="9.9499999999999993" customHeight="1" x14ac:dyDescent="0.2">
      <c r="M1119" s="6" t="str">
        <f>'Catalogo de contrato'!H120</f>
        <v>Ext. 119</v>
      </c>
    </row>
    <row r="1120" spans="13:13" ht="9.9499999999999993" customHeight="1" x14ac:dyDescent="0.2">
      <c r="M1120" s="6" t="str">
        <f>'Catalogo de contrato'!H121</f>
        <v>Ext. 120</v>
      </c>
    </row>
    <row r="1121" spans="13:13" ht="9.9499999999999993" customHeight="1" x14ac:dyDescent="0.2">
      <c r="M1121" s="6" t="str">
        <f>'Catalogo de contrato'!H122</f>
        <v>Ext. 121</v>
      </c>
    </row>
    <row r="1122" spans="13:13" ht="9.9499999999999993" customHeight="1" x14ac:dyDescent="0.2">
      <c r="M1122" s="6" t="str">
        <f>'Catalogo de contrato'!H123</f>
        <v>Ext. 122</v>
      </c>
    </row>
    <row r="1123" spans="13:13" ht="9.9499999999999993" customHeight="1" x14ac:dyDescent="0.2">
      <c r="M1123" s="6" t="str">
        <f>'Catalogo de contrato'!H124</f>
        <v>Ext. 123</v>
      </c>
    </row>
    <row r="1124" spans="13:13" ht="9.9499999999999993" customHeight="1" x14ac:dyDescent="0.2">
      <c r="M1124" s="6" t="str">
        <f>'Catalogo de contrato'!H125</f>
        <v>Ext. 124</v>
      </c>
    </row>
    <row r="1125" spans="13:13" ht="9.9499999999999993" customHeight="1" x14ac:dyDescent="0.2">
      <c r="M1125" s="6" t="str">
        <f>'Catalogo de contrato'!H126</f>
        <v>Ext. 125</v>
      </c>
    </row>
    <row r="1126" spans="13:13" ht="9.9499999999999993" customHeight="1" x14ac:dyDescent="0.2">
      <c r="M1126" s="6" t="str">
        <f>'Catalogo de contrato'!H127</f>
        <v>Ext. 126</v>
      </c>
    </row>
    <row r="1127" spans="13:13" ht="9.9499999999999993" customHeight="1" x14ac:dyDescent="0.2">
      <c r="M1127" s="6" t="str">
        <f>'Catalogo de contrato'!H128</f>
        <v>Ext. 127</v>
      </c>
    </row>
    <row r="1128" spans="13:13" ht="9.9499999999999993" customHeight="1" x14ac:dyDescent="0.2">
      <c r="M1128" s="6" t="str">
        <f>'Catalogo de contrato'!H129</f>
        <v>Ext. 128</v>
      </c>
    </row>
    <row r="1129" spans="13:13" ht="9.9499999999999993" customHeight="1" x14ac:dyDescent="0.2">
      <c r="M1129" s="6" t="str">
        <f>'Catalogo de contrato'!H130</f>
        <v>Ext. 129</v>
      </c>
    </row>
    <row r="1130" spans="13:13" ht="9.9499999999999993" customHeight="1" x14ac:dyDescent="0.2">
      <c r="M1130" s="6" t="str">
        <f>'Catalogo de contrato'!H131</f>
        <v>Ext. 130</v>
      </c>
    </row>
    <row r="1131" spans="13:13" ht="9.9499999999999993" customHeight="1" x14ac:dyDescent="0.2">
      <c r="M1131" s="6" t="str">
        <f>'Catalogo de contrato'!H132</f>
        <v>Ext. 131</v>
      </c>
    </row>
    <row r="1132" spans="13:13" ht="9.9499999999999993" customHeight="1" x14ac:dyDescent="0.2">
      <c r="M1132" s="6" t="str">
        <f>'Catalogo de contrato'!H133</f>
        <v>Ext. 132</v>
      </c>
    </row>
    <row r="1133" spans="13:13" ht="9.9499999999999993" customHeight="1" x14ac:dyDescent="0.2">
      <c r="M1133" s="6" t="str">
        <f>'Catalogo de contrato'!H134</f>
        <v>Ext. 133</v>
      </c>
    </row>
    <row r="1134" spans="13:13" ht="9.9499999999999993" customHeight="1" x14ac:dyDescent="0.2">
      <c r="M1134" s="6" t="str">
        <f>'Catalogo de contrato'!H135</f>
        <v>Ext. 134</v>
      </c>
    </row>
    <row r="1135" spans="13:13" ht="9.9499999999999993" customHeight="1" x14ac:dyDescent="0.2">
      <c r="M1135" s="6" t="str">
        <f>'Catalogo de contrato'!H136</f>
        <v>Ext. 135</v>
      </c>
    </row>
    <row r="1136" spans="13:13" ht="9.9499999999999993" customHeight="1" x14ac:dyDescent="0.2">
      <c r="M1136" s="6" t="str">
        <f>'Catalogo de contrato'!H137</f>
        <v>Ext. 136</v>
      </c>
    </row>
    <row r="1137" spans="13:13" ht="9.9499999999999993" customHeight="1" x14ac:dyDescent="0.2">
      <c r="M1137" s="6" t="str">
        <f>'Catalogo de contrato'!H138</f>
        <v>Ext. 137</v>
      </c>
    </row>
    <row r="1138" spans="13:13" ht="9.9499999999999993" customHeight="1" x14ac:dyDescent="0.2">
      <c r="M1138" s="6" t="str">
        <f>'Catalogo de contrato'!H139</f>
        <v>Ext. 138</v>
      </c>
    </row>
    <row r="1139" spans="13:13" ht="9.9499999999999993" customHeight="1" x14ac:dyDescent="0.2">
      <c r="M1139" s="6" t="str">
        <f>'Catalogo de contrato'!H140</f>
        <v>Ext. 139</v>
      </c>
    </row>
    <row r="1140" spans="13:13" ht="9.9499999999999993" customHeight="1" x14ac:dyDescent="0.2">
      <c r="M1140" s="6" t="str">
        <f>'Catalogo de contrato'!H141</f>
        <v>Ext. 140</v>
      </c>
    </row>
    <row r="1141" spans="13:13" ht="9.9499999999999993" customHeight="1" x14ac:dyDescent="0.2">
      <c r="M1141" s="6" t="str">
        <f>'Catalogo de contrato'!H142</f>
        <v>Ext. 141</v>
      </c>
    </row>
    <row r="1142" spans="13:13" ht="9.9499999999999993" customHeight="1" x14ac:dyDescent="0.2">
      <c r="M1142" s="6" t="str">
        <f>'Catalogo de contrato'!H143</f>
        <v>Ext. 142</v>
      </c>
    </row>
    <row r="1143" spans="13:13" ht="9.9499999999999993" customHeight="1" x14ac:dyDescent="0.2">
      <c r="M1143" s="6" t="str">
        <f>'Catalogo de contrato'!H144</f>
        <v>Ext. 143</v>
      </c>
    </row>
    <row r="1144" spans="13:13" ht="9.9499999999999993" customHeight="1" x14ac:dyDescent="0.2">
      <c r="M1144" s="6" t="str">
        <f>'Catalogo de contrato'!H145</f>
        <v>Ext. 144</v>
      </c>
    </row>
    <row r="1145" spans="13:13" ht="9.9499999999999993" customHeight="1" x14ac:dyDescent="0.2">
      <c r="M1145" s="6" t="str">
        <f>'Catalogo de contrato'!H146</f>
        <v>Ext. 145</v>
      </c>
    </row>
    <row r="1146" spans="13:13" ht="9.9499999999999993" customHeight="1" x14ac:dyDescent="0.2">
      <c r="M1146" s="6" t="str">
        <f>'Catalogo de contrato'!H147</f>
        <v>Ext. 146</v>
      </c>
    </row>
    <row r="1147" spans="13:13" ht="9.9499999999999993" customHeight="1" x14ac:dyDescent="0.2">
      <c r="M1147" s="6" t="str">
        <f>'Catalogo de contrato'!H148</f>
        <v>Ext. 147</v>
      </c>
    </row>
    <row r="1148" spans="13:13" ht="9.9499999999999993" customHeight="1" x14ac:dyDescent="0.2">
      <c r="M1148" s="6" t="str">
        <f>'Catalogo de contrato'!H149</f>
        <v>Ext. 148</v>
      </c>
    </row>
    <row r="1149" spans="13:13" ht="9.9499999999999993" customHeight="1" x14ac:dyDescent="0.2">
      <c r="M1149" s="6" t="str">
        <f>'Catalogo de contrato'!H150</f>
        <v>Ext. 149</v>
      </c>
    </row>
    <row r="1150" spans="13:13" ht="9.9499999999999993" customHeight="1" x14ac:dyDescent="0.2">
      <c r="M1150" s="6" t="str">
        <f>'Catalogo de contrato'!H151</f>
        <v>Ext. 150</v>
      </c>
    </row>
    <row r="1151" spans="13:13" ht="9.9499999999999993" customHeight="1" x14ac:dyDescent="0.2">
      <c r="M1151" s="6" t="str">
        <f>'Catalogo de contrato'!H152</f>
        <v>Ext. 151</v>
      </c>
    </row>
    <row r="1152" spans="13:13" ht="9.9499999999999993" customHeight="1" x14ac:dyDescent="0.2">
      <c r="M1152" s="6" t="str">
        <f>'Catalogo de contrato'!H153</f>
        <v>Ext. 152</v>
      </c>
    </row>
    <row r="1153" spans="13:13" ht="9.9499999999999993" customHeight="1" x14ac:dyDescent="0.2">
      <c r="M1153" s="6" t="str">
        <f>'Catalogo de contrato'!H154</f>
        <v>Ext. 153</v>
      </c>
    </row>
    <row r="1154" spans="13:13" ht="9.9499999999999993" customHeight="1" x14ac:dyDescent="0.2">
      <c r="M1154" s="6" t="str">
        <f>'Catalogo de contrato'!H155</f>
        <v>Ext. 154</v>
      </c>
    </row>
    <row r="1155" spans="13:13" ht="9.9499999999999993" customHeight="1" x14ac:dyDescent="0.2">
      <c r="M1155" s="6" t="str">
        <f>'Catalogo de contrato'!H156</f>
        <v>Ext. 155</v>
      </c>
    </row>
    <row r="1156" spans="13:13" ht="9.9499999999999993" customHeight="1" x14ac:dyDescent="0.2">
      <c r="M1156" s="6" t="str">
        <f>'Catalogo de contrato'!H157</f>
        <v>Ext. 156</v>
      </c>
    </row>
    <row r="1157" spans="13:13" ht="9.9499999999999993" customHeight="1" x14ac:dyDescent="0.2">
      <c r="M1157" s="6" t="str">
        <f>'Catalogo de contrato'!H158</f>
        <v>Ext. 157</v>
      </c>
    </row>
    <row r="1158" spans="13:13" ht="9.9499999999999993" customHeight="1" x14ac:dyDescent="0.2">
      <c r="M1158" s="6" t="str">
        <f>'Catalogo de contrato'!H159</f>
        <v>Ext. 158</v>
      </c>
    </row>
    <row r="1159" spans="13:13" ht="9.9499999999999993" customHeight="1" x14ac:dyDescent="0.2">
      <c r="M1159" s="6" t="str">
        <f>'Catalogo de contrato'!H160</f>
        <v>Ext. 159</v>
      </c>
    </row>
    <row r="1160" spans="13:13" ht="9.9499999999999993" customHeight="1" x14ac:dyDescent="0.2">
      <c r="M1160" s="6" t="str">
        <f>'Catalogo de contrato'!H161</f>
        <v>Ext. 160</v>
      </c>
    </row>
    <row r="1161" spans="13:13" ht="9.9499999999999993" customHeight="1" x14ac:dyDescent="0.2">
      <c r="M1161" s="6" t="str">
        <f>'Catalogo de contrato'!H162</f>
        <v>Ext. 161</v>
      </c>
    </row>
    <row r="1162" spans="13:13" ht="9.9499999999999993" customHeight="1" x14ac:dyDescent="0.2">
      <c r="M1162" s="6" t="str">
        <f>'Catalogo de contrato'!H163</f>
        <v>Ext. 162</v>
      </c>
    </row>
    <row r="1163" spans="13:13" ht="9.9499999999999993" customHeight="1" x14ac:dyDescent="0.2">
      <c r="M1163" s="6" t="str">
        <f>'Catalogo de contrato'!H164</f>
        <v>Ext. 163</v>
      </c>
    </row>
    <row r="1164" spans="13:13" ht="9.9499999999999993" customHeight="1" x14ac:dyDescent="0.2">
      <c r="M1164" s="6" t="str">
        <f>'Catalogo de contrato'!H165</f>
        <v>Ext. 164</v>
      </c>
    </row>
    <row r="1165" spans="13:13" ht="9.9499999999999993" customHeight="1" x14ac:dyDescent="0.2">
      <c r="M1165" s="6" t="str">
        <f>'Catalogo de contrato'!H166</f>
        <v>Ext. 165</v>
      </c>
    </row>
    <row r="1166" spans="13:13" ht="9.9499999999999993" customHeight="1" x14ac:dyDescent="0.2">
      <c r="M1166" s="6" t="str">
        <f>'Catalogo de contrato'!H167</f>
        <v>Ext. 166</v>
      </c>
    </row>
    <row r="1167" spans="13:13" ht="9.9499999999999993" customHeight="1" x14ac:dyDescent="0.2">
      <c r="M1167" s="6" t="str">
        <f>'Catalogo de contrato'!H168</f>
        <v>Ext. 167</v>
      </c>
    </row>
    <row r="1168" spans="13:13" ht="9.9499999999999993" customHeight="1" x14ac:dyDescent="0.2">
      <c r="M1168" s="6" t="str">
        <f>'Catalogo de contrato'!H169</f>
        <v>Ext. 168</v>
      </c>
    </row>
    <row r="1169" spans="13:13" ht="9.9499999999999993" customHeight="1" x14ac:dyDescent="0.2">
      <c r="M1169" s="6" t="str">
        <f>'Catalogo de contrato'!H170</f>
        <v>Ext. 169</v>
      </c>
    </row>
    <row r="1170" spans="13:13" ht="9.9499999999999993" customHeight="1" x14ac:dyDescent="0.2">
      <c r="M1170" s="6" t="str">
        <f>'Catalogo de contrato'!H171</f>
        <v>Ext. 170</v>
      </c>
    </row>
    <row r="1171" spans="13:13" ht="9.9499999999999993" customHeight="1" x14ac:dyDescent="0.2">
      <c r="M1171" s="6" t="str">
        <f>'Catalogo de contrato'!H172</f>
        <v>Ext. 171</v>
      </c>
    </row>
    <row r="1172" spans="13:13" ht="9.9499999999999993" customHeight="1" x14ac:dyDescent="0.2">
      <c r="M1172" s="6" t="str">
        <f>'Catalogo de contrato'!H173</f>
        <v>Ext. 172</v>
      </c>
    </row>
    <row r="1173" spans="13:13" ht="9.9499999999999993" customHeight="1" x14ac:dyDescent="0.2">
      <c r="M1173" s="6" t="str">
        <f>'Catalogo de contrato'!H174</f>
        <v>Ext. 173</v>
      </c>
    </row>
    <row r="1174" spans="13:13" ht="9.9499999999999993" customHeight="1" x14ac:dyDescent="0.2">
      <c r="M1174" s="6" t="str">
        <f>'Catalogo de contrato'!H175</f>
        <v>Ext. 174</v>
      </c>
    </row>
    <row r="1175" spans="13:13" ht="9.9499999999999993" customHeight="1" x14ac:dyDescent="0.2">
      <c r="M1175" s="6" t="str">
        <f>'Catalogo de contrato'!H176</f>
        <v>Ext. 175</v>
      </c>
    </row>
    <row r="1176" spans="13:13" ht="9.9499999999999993" customHeight="1" x14ac:dyDescent="0.2">
      <c r="M1176" s="6" t="str">
        <f>'Catalogo de contrato'!H177</f>
        <v>Ext. 176</v>
      </c>
    </row>
    <row r="1177" spans="13:13" ht="9.9499999999999993" customHeight="1" x14ac:dyDescent="0.2">
      <c r="M1177" s="6" t="str">
        <f>'Catalogo de contrato'!H178</f>
        <v>Ext. 177</v>
      </c>
    </row>
    <row r="1178" spans="13:13" ht="9.9499999999999993" customHeight="1" x14ac:dyDescent="0.2">
      <c r="M1178" s="6" t="str">
        <f>'Catalogo de contrato'!H179</f>
        <v>Ext. 178</v>
      </c>
    </row>
    <row r="1179" spans="13:13" ht="9.9499999999999993" customHeight="1" x14ac:dyDescent="0.2">
      <c r="M1179" s="6" t="str">
        <f>'Catalogo de contrato'!H180</f>
        <v>Ext. 179</v>
      </c>
    </row>
    <row r="1180" spans="13:13" ht="9.9499999999999993" customHeight="1" x14ac:dyDescent="0.2">
      <c r="M1180" s="6" t="str">
        <f>'Catalogo de contrato'!H181</f>
        <v>Ext. 180</v>
      </c>
    </row>
    <row r="1181" spans="13:13" ht="9.9499999999999993" customHeight="1" x14ac:dyDescent="0.2">
      <c r="M1181" s="6" t="str">
        <f>'Catalogo de contrato'!H182</f>
        <v>Ext. 181</v>
      </c>
    </row>
    <row r="1182" spans="13:13" ht="9.9499999999999993" customHeight="1" x14ac:dyDescent="0.2">
      <c r="M1182" s="6" t="str">
        <f>'Catalogo de contrato'!H183</f>
        <v>Ext. 182</v>
      </c>
    </row>
    <row r="1183" spans="13:13" ht="9.9499999999999993" customHeight="1" x14ac:dyDescent="0.2">
      <c r="M1183" s="6" t="str">
        <f>'Catalogo de contrato'!H184</f>
        <v>Ext. 183</v>
      </c>
    </row>
    <row r="1184" spans="13:13" ht="9.9499999999999993" customHeight="1" x14ac:dyDescent="0.2">
      <c r="M1184" s="6" t="str">
        <f>'Catalogo de contrato'!H185</f>
        <v>Ext. 184</v>
      </c>
    </row>
    <row r="1185" spans="13:13" ht="9.9499999999999993" customHeight="1" x14ac:dyDescent="0.2">
      <c r="M1185" s="6" t="str">
        <f>'Catalogo de contrato'!H186</f>
        <v>Ext. 185</v>
      </c>
    </row>
    <row r="1186" spans="13:13" ht="9.9499999999999993" customHeight="1" x14ac:dyDescent="0.2">
      <c r="M1186" s="6" t="str">
        <f>'Catalogo de contrato'!H187</f>
        <v>Ext. 186</v>
      </c>
    </row>
    <row r="1187" spans="13:13" ht="9.9499999999999993" customHeight="1" x14ac:dyDescent="0.2">
      <c r="M1187" s="6" t="str">
        <f>'Catalogo de contrato'!H188</f>
        <v>Ext. 187</v>
      </c>
    </row>
    <row r="1188" spans="13:13" ht="9.9499999999999993" customHeight="1" x14ac:dyDescent="0.2">
      <c r="M1188" s="6" t="str">
        <f>'Catalogo de contrato'!H189</f>
        <v>Ext. 188</v>
      </c>
    </row>
    <row r="1189" spans="13:13" ht="9.9499999999999993" customHeight="1" x14ac:dyDescent="0.2">
      <c r="M1189" s="6" t="str">
        <f>'Catalogo de contrato'!H190</f>
        <v>Ext. 189</v>
      </c>
    </row>
    <row r="1190" spans="13:13" ht="9.9499999999999993" customHeight="1" x14ac:dyDescent="0.2">
      <c r="M1190" s="6" t="str">
        <f>'Catalogo de contrato'!H191</f>
        <v>Ext. 190</v>
      </c>
    </row>
    <row r="1191" spans="13:13" ht="9.9499999999999993" customHeight="1" x14ac:dyDescent="0.2">
      <c r="M1191" s="6" t="str">
        <f>'Catalogo de contrato'!H192</f>
        <v>Ext. 191</v>
      </c>
    </row>
    <row r="1192" spans="13:13" ht="9.9499999999999993" customHeight="1" x14ac:dyDescent="0.2">
      <c r="M1192" s="6" t="str">
        <f>'Catalogo de contrato'!H193</f>
        <v>Ext. 192</v>
      </c>
    </row>
    <row r="1193" spans="13:13" ht="9.9499999999999993" customHeight="1" x14ac:dyDescent="0.2">
      <c r="M1193" s="6" t="str">
        <f>'Catalogo de contrato'!H194</f>
        <v>Ext. 193</v>
      </c>
    </row>
    <row r="1194" spans="13:13" ht="9.9499999999999993" customHeight="1" x14ac:dyDescent="0.2">
      <c r="M1194" s="6" t="str">
        <f>'Catalogo de contrato'!H195</f>
        <v>Ext. 194</v>
      </c>
    </row>
    <row r="1195" spans="13:13" ht="9.9499999999999993" customHeight="1" x14ac:dyDescent="0.2">
      <c r="M1195" s="6" t="str">
        <f>'Catalogo de contrato'!H196</f>
        <v>Ext. 195</v>
      </c>
    </row>
    <row r="1196" spans="13:13" ht="9.9499999999999993" customHeight="1" x14ac:dyDescent="0.2">
      <c r="M1196" s="6" t="str">
        <f>'Catalogo de contrato'!H197</f>
        <v>Ext. 196</v>
      </c>
    </row>
    <row r="1197" spans="13:13" ht="9.9499999999999993" customHeight="1" x14ac:dyDescent="0.2">
      <c r="M1197" s="6" t="str">
        <f>'Catalogo de contrato'!H198</f>
        <v>Ext. 197</v>
      </c>
    </row>
    <row r="1198" spans="13:13" ht="9.9499999999999993" customHeight="1" x14ac:dyDescent="0.2">
      <c r="M1198" s="6" t="str">
        <f>'Catalogo de contrato'!H199</f>
        <v>Ext. 198</v>
      </c>
    </row>
    <row r="1199" spans="13:13" ht="9.9499999999999993" customHeight="1" x14ac:dyDescent="0.2">
      <c r="M1199" s="6" t="str">
        <f>'Catalogo de contrato'!H200</f>
        <v>Ext. 199</v>
      </c>
    </row>
    <row r="1200" spans="13:13" ht="9.9499999999999993" customHeight="1" x14ac:dyDescent="0.2">
      <c r="M1200" s="6" t="str">
        <f>'Catalogo de contrato'!H201</f>
        <v>Ext. 200</v>
      </c>
    </row>
    <row r="1201" spans="13:13" ht="9.9499999999999993" customHeight="1" x14ac:dyDescent="0.2">
      <c r="M1201" s="6" t="str">
        <f>'Catalogo de contrato'!H202</f>
        <v>Ext. 201</v>
      </c>
    </row>
    <row r="1202" spans="13:13" ht="9.9499999999999993" customHeight="1" x14ac:dyDescent="0.2">
      <c r="M1202" s="6" t="str">
        <f>'Catalogo de contrato'!H203</f>
        <v>Ext. 202</v>
      </c>
    </row>
    <row r="1203" spans="13:13" ht="9.9499999999999993" customHeight="1" x14ac:dyDescent="0.2">
      <c r="M1203" s="6" t="str">
        <f>'Catalogo de contrato'!H204</f>
        <v>Ext. 203</v>
      </c>
    </row>
    <row r="1204" spans="13:13" ht="9.9499999999999993" customHeight="1" x14ac:dyDescent="0.2">
      <c r="M1204" s="6" t="str">
        <f>'Catalogo de contrato'!H205</f>
        <v>Ext. 204</v>
      </c>
    </row>
    <row r="1205" spans="13:13" ht="9.9499999999999993" customHeight="1" x14ac:dyDescent="0.2">
      <c r="M1205" s="6" t="str">
        <f>'Catalogo de contrato'!H206</f>
        <v>Ext. 205</v>
      </c>
    </row>
    <row r="1206" spans="13:13" ht="9.9499999999999993" customHeight="1" x14ac:dyDescent="0.2">
      <c r="M1206" s="6" t="str">
        <f>'Catalogo de contrato'!H207</f>
        <v>Ext. 206</v>
      </c>
    </row>
    <row r="1207" spans="13:13" ht="9.9499999999999993" customHeight="1" x14ac:dyDescent="0.2">
      <c r="M1207" s="6" t="str">
        <f>'Catalogo de contrato'!H208</f>
        <v>Ext. 207</v>
      </c>
    </row>
    <row r="1208" spans="13:13" ht="9.9499999999999993" customHeight="1" x14ac:dyDescent="0.2">
      <c r="M1208" s="6" t="str">
        <f>'Catalogo de contrato'!H209</f>
        <v>Ext. 208</v>
      </c>
    </row>
    <row r="1209" spans="13:13" ht="9.9499999999999993" customHeight="1" x14ac:dyDescent="0.2">
      <c r="M1209" s="6" t="str">
        <f>'Catalogo de contrato'!H210</f>
        <v>Ext. 209</v>
      </c>
    </row>
    <row r="1210" spans="13:13" ht="9.9499999999999993" customHeight="1" x14ac:dyDescent="0.2">
      <c r="M1210" s="6" t="str">
        <f>'Catalogo de contrato'!H211</f>
        <v>Ext. 210</v>
      </c>
    </row>
    <row r="1211" spans="13:13" ht="9.9499999999999993" customHeight="1" x14ac:dyDescent="0.2">
      <c r="M1211" s="6" t="str">
        <f>'Catalogo de contrato'!H212</f>
        <v>Ext. 211</v>
      </c>
    </row>
    <row r="1212" spans="13:13" ht="9.9499999999999993" customHeight="1" x14ac:dyDescent="0.2">
      <c r="M1212" s="6" t="str">
        <f>'Catalogo de contrato'!H213</f>
        <v>Ext. 212</v>
      </c>
    </row>
    <row r="1213" spans="13:13" ht="9.9499999999999993" customHeight="1" x14ac:dyDescent="0.2">
      <c r="M1213" s="6" t="str">
        <f>'Catalogo de contrato'!H214</f>
        <v>Ext. 213</v>
      </c>
    </row>
    <row r="1214" spans="13:13" ht="9.9499999999999993" customHeight="1" x14ac:dyDescent="0.2">
      <c r="M1214" s="6" t="str">
        <f>'Catalogo de contrato'!H215</f>
        <v>Ext. 214</v>
      </c>
    </row>
    <row r="1215" spans="13:13" ht="9.9499999999999993" customHeight="1" x14ac:dyDescent="0.2">
      <c r="M1215" s="6" t="str">
        <f>'Catalogo de contrato'!H216</f>
        <v>Ext. 215</v>
      </c>
    </row>
    <row r="1216" spans="13:13" ht="9.9499999999999993" customHeight="1" x14ac:dyDescent="0.2">
      <c r="M1216" s="6" t="str">
        <f>'Catalogo de contrato'!H217</f>
        <v>Ext. 216</v>
      </c>
    </row>
    <row r="1217" spans="13:13" ht="9.9499999999999993" customHeight="1" x14ac:dyDescent="0.2">
      <c r="M1217" s="6" t="str">
        <f>'Catalogo de contrato'!H218</f>
        <v>Ext. 217</v>
      </c>
    </row>
    <row r="1218" spans="13:13" ht="9.9499999999999993" customHeight="1" x14ac:dyDescent="0.2">
      <c r="M1218" s="6" t="str">
        <f>'Catalogo de contrato'!H219</f>
        <v>Ext. 218</v>
      </c>
    </row>
    <row r="1219" spans="13:13" ht="9.9499999999999993" customHeight="1" x14ac:dyDescent="0.2">
      <c r="M1219" s="6" t="str">
        <f>'Catalogo de contrato'!H220</f>
        <v>Ext. 219</v>
      </c>
    </row>
    <row r="1220" spans="13:13" ht="9.9499999999999993" customHeight="1" x14ac:dyDescent="0.2">
      <c r="M1220" s="6" t="str">
        <f>'Catalogo de contrato'!H221</f>
        <v>Ext. 220</v>
      </c>
    </row>
    <row r="1221" spans="13:13" ht="9.9499999999999993" customHeight="1" x14ac:dyDescent="0.2">
      <c r="M1221" s="6" t="str">
        <f>'Catalogo de contrato'!H222</f>
        <v>Ext. 221</v>
      </c>
    </row>
    <row r="1222" spans="13:13" ht="9.9499999999999993" customHeight="1" x14ac:dyDescent="0.2">
      <c r="M1222" s="6" t="str">
        <f>'Catalogo de contrato'!H223</f>
        <v>Ext. 222</v>
      </c>
    </row>
    <row r="1223" spans="13:13" ht="9.9499999999999993" customHeight="1" x14ac:dyDescent="0.2">
      <c r="M1223" s="6" t="str">
        <f>'Catalogo de contrato'!H224</f>
        <v>Ext. 223</v>
      </c>
    </row>
    <row r="1224" spans="13:13" ht="9.9499999999999993" customHeight="1" x14ac:dyDescent="0.2">
      <c r="M1224" s="6" t="str">
        <f>'Catalogo de contrato'!H225</f>
        <v>Ext. 224</v>
      </c>
    </row>
    <row r="1225" spans="13:13" ht="9.9499999999999993" customHeight="1" x14ac:dyDescent="0.2">
      <c r="M1225" s="6" t="str">
        <f>'Catalogo de contrato'!H226</f>
        <v>Ext. 225</v>
      </c>
    </row>
    <row r="1226" spans="13:13" ht="9.9499999999999993" customHeight="1" x14ac:dyDescent="0.2">
      <c r="M1226" s="6" t="str">
        <f>'Catalogo de contrato'!H227</f>
        <v>Ext. 226</v>
      </c>
    </row>
    <row r="1227" spans="13:13" ht="9.9499999999999993" customHeight="1" x14ac:dyDescent="0.2">
      <c r="M1227" s="6" t="str">
        <f>'Catalogo de contrato'!H228</f>
        <v>Ext. 227</v>
      </c>
    </row>
    <row r="1228" spans="13:13" ht="9.9499999999999993" customHeight="1" x14ac:dyDescent="0.2">
      <c r="M1228" s="6" t="str">
        <f>'Catalogo de contrato'!H229</f>
        <v>Ext. 228</v>
      </c>
    </row>
    <row r="1229" spans="13:13" ht="9.9499999999999993" customHeight="1" x14ac:dyDescent="0.2">
      <c r="M1229" s="6" t="str">
        <f>'Catalogo de contrato'!H230</f>
        <v>Ext. 229</v>
      </c>
    </row>
    <row r="1230" spans="13:13" ht="9.9499999999999993" customHeight="1" x14ac:dyDescent="0.2">
      <c r="M1230" s="6" t="str">
        <f>'Catalogo de contrato'!H231</f>
        <v>Ext. 230</v>
      </c>
    </row>
    <row r="1231" spans="13:13" ht="9.9499999999999993" customHeight="1" x14ac:dyDescent="0.2">
      <c r="M1231" s="6" t="str">
        <f>'Catalogo de contrato'!H232</f>
        <v>Ext. 231</v>
      </c>
    </row>
    <row r="1232" spans="13:13" ht="9.9499999999999993" customHeight="1" x14ac:dyDescent="0.2">
      <c r="M1232" s="6" t="str">
        <f>'Catalogo de contrato'!H233</f>
        <v>Ext. 232</v>
      </c>
    </row>
    <row r="1233" spans="13:13" ht="9.9499999999999993" customHeight="1" x14ac:dyDescent="0.2">
      <c r="M1233" s="6" t="str">
        <f>'Catalogo de contrato'!H234</f>
        <v>Ext. 233</v>
      </c>
    </row>
    <row r="1234" spans="13:13" ht="9.9499999999999993" customHeight="1" x14ac:dyDescent="0.2">
      <c r="M1234" s="6" t="str">
        <f>'Catalogo de contrato'!H235</f>
        <v>Ext. 234</v>
      </c>
    </row>
    <row r="1235" spans="13:13" ht="9.9499999999999993" customHeight="1" x14ac:dyDescent="0.2">
      <c r="M1235" s="6" t="str">
        <f>'Catalogo de contrato'!H236</f>
        <v>Ext. 235</v>
      </c>
    </row>
    <row r="1236" spans="13:13" ht="9.9499999999999993" customHeight="1" x14ac:dyDescent="0.2">
      <c r="M1236" s="6" t="str">
        <f>'Catalogo de contrato'!H237</f>
        <v>Ext. 236</v>
      </c>
    </row>
    <row r="1237" spans="13:13" ht="9.9499999999999993" customHeight="1" x14ac:dyDescent="0.2">
      <c r="M1237" s="6" t="str">
        <f>'Catalogo de contrato'!H238</f>
        <v>Ext. 237</v>
      </c>
    </row>
    <row r="1238" spans="13:13" ht="9.9499999999999993" customHeight="1" x14ac:dyDescent="0.2">
      <c r="M1238" s="6" t="str">
        <f>'Catalogo de contrato'!H239</f>
        <v>Ext. 238</v>
      </c>
    </row>
    <row r="1239" spans="13:13" ht="9.9499999999999993" customHeight="1" x14ac:dyDescent="0.2">
      <c r="M1239" s="6" t="str">
        <f>'Catalogo de contrato'!H240</f>
        <v>Ext. 239</v>
      </c>
    </row>
    <row r="1240" spans="13:13" ht="9.9499999999999993" customHeight="1" x14ac:dyDescent="0.2">
      <c r="M1240" s="6" t="str">
        <f>'Catalogo de contrato'!H241</f>
        <v>Ext. 240</v>
      </c>
    </row>
    <row r="1241" spans="13:13" ht="9.9499999999999993" customHeight="1" x14ac:dyDescent="0.2">
      <c r="M1241" s="6" t="str">
        <f>'Catalogo de contrato'!H242</f>
        <v>Ext. 241</v>
      </c>
    </row>
    <row r="1242" spans="13:13" ht="9.9499999999999993" customHeight="1" x14ac:dyDescent="0.2">
      <c r="M1242" s="6" t="str">
        <f>'Catalogo de contrato'!H243</f>
        <v>Ext. 242</v>
      </c>
    </row>
    <row r="1243" spans="13:13" ht="9.9499999999999993" customHeight="1" x14ac:dyDescent="0.2">
      <c r="M1243" s="6" t="str">
        <f>'Catalogo de contrato'!H244</f>
        <v>Ext. 243</v>
      </c>
    </row>
    <row r="1244" spans="13:13" ht="9.9499999999999993" customHeight="1" x14ac:dyDescent="0.2">
      <c r="M1244" s="6" t="str">
        <f>'Catalogo de contrato'!H245</f>
        <v>Ext. 244</v>
      </c>
    </row>
    <row r="1245" spans="13:13" ht="9.9499999999999993" customHeight="1" x14ac:dyDescent="0.2">
      <c r="M1245" s="6" t="str">
        <f>'Catalogo de contrato'!H246</f>
        <v>Ext. 245</v>
      </c>
    </row>
    <row r="1246" spans="13:13" ht="9.9499999999999993" customHeight="1" x14ac:dyDescent="0.2">
      <c r="M1246" s="6" t="str">
        <f>'Catalogo de contrato'!H247</f>
        <v>Ext. 246</v>
      </c>
    </row>
    <row r="1247" spans="13:13" ht="9.9499999999999993" customHeight="1" x14ac:dyDescent="0.2">
      <c r="M1247" s="6" t="str">
        <f>'Catalogo de contrato'!H248</f>
        <v>Ext. 247</v>
      </c>
    </row>
    <row r="1248" spans="13:13" ht="9.9499999999999993" customHeight="1" x14ac:dyDescent="0.2">
      <c r="M1248" s="6" t="str">
        <f>'Catalogo de contrato'!H249</f>
        <v>Ext. 248</v>
      </c>
    </row>
    <row r="1249" spans="13:13" ht="9.9499999999999993" customHeight="1" x14ac:dyDescent="0.2">
      <c r="M1249" s="6" t="str">
        <f>'Catalogo de contrato'!H250</f>
        <v>Ext. 249</v>
      </c>
    </row>
    <row r="1250" spans="13:13" ht="9.9499999999999993" customHeight="1" x14ac:dyDescent="0.2">
      <c r="M1250" s="6" t="str">
        <f>'Catalogo de contrato'!H251</f>
        <v>Ext. 250</v>
      </c>
    </row>
    <row r="1251" spans="13:13" ht="9.9499999999999993" customHeight="1" x14ac:dyDescent="0.2">
      <c r="M1251" s="6" t="str">
        <f>'Catalogo de contrato'!H252</f>
        <v>Ext. 251</v>
      </c>
    </row>
    <row r="1252" spans="13:13" ht="9.9499999999999993" customHeight="1" x14ac:dyDescent="0.2">
      <c r="M1252" s="6" t="str">
        <f>'Catalogo de contrato'!H253</f>
        <v>Ext. 252</v>
      </c>
    </row>
    <row r="1253" spans="13:13" ht="9.9499999999999993" customHeight="1" x14ac:dyDescent="0.2">
      <c r="M1253" s="6" t="str">
        <f>'Catalogo de contrato'!H254</f>
        <v>Ext. 253</v>
      </c>
    </row>
    <row r="1254" spans="13:13" ht="9.9499999999999993" customHeight="1" x14ac:dyDescent="0.2">
      <c r="M1254" s="6" t="str">
        <f>'Catalogo de contrato'!H255</f>
        <v>Ext. 254</v>
      </c>
    </row>
    <row r="1255" spans="13:13" ht="9.9499999999999993" customHeight="1" x14ac:dyDescent="0.2">
      <c r="M1255" s="6" t="str">
        <f>'Catalogo de contrato'!H256</f>
        <v>Ext. 255</v>
      </c>
    </row>
    <row r="1256" spans="13:13" ht="9.9499999999999993" customHeight="1" x14ac:dyDescent="0.2">
      <c r="M1256" s="6" t="str">
        <f>'Catalogo de contrato'!H257</f>
        <v>Ext. 256</v>
      </c>
    </row>
    <row r="1257" spans="13:13" ht="9.9499999999999993" customHeight="1" x14ac:dyDescent="0.2">
      <c r="M1257" s="6" t="str">
        <f>'Catalogo de contrato'!H258</f>
        <v>Ext. 257</v>
      </c>
    </row>
    <row r="1258" spans="13:13" ht="9.9499999999999993" customHeight="1" x14ac:dyDescent="0.2">
      <c r="M1258" s="6" t="str">
        <f>'Catalogo de contrato'!H259</f>
        <v>Ext. 258</v>
      </c>
    </row>
    <row r="1259" spans="13:13" ht="9.9499999999999993" customHeight="1" x14ac:dyDescent="0.2">
      <c r="M1259" s="6" t="str">
        <f>'Catalogo de contrato'!H260</f>
        <v>Ext. 259</v>
      </c>
    </row>
    <row r="1260" spans="13:13" ht="9.9499999999999993" customHeight="1" x14ac:dyDescent="0.2">
      <c r="M1260" s="6" t="str">
        <f>'Catalogo de contrato'!H261</f>
        <v>Ext. 260</v>
      </c>
    </row>
    <row r="1261" spans="13:13" ht="9.9499999999999993" customHeight="1" x14ac:dyDescent="0.2">
      <c r="M1261" s="6" t="str">
        <f>'Catalogo de contrato'!H262</f>
        <v>Ext. 261</v>
      </c>
    </row>
    <row r="1262" spans="13:13" ht="9.9499999999999993" customHeight="1" x14ac:dyDescent="0.2">
      <c r="M1262" s="6" t="str">
        <f>'Catalogo de contrato'!H263</f>
        <v>Ext. 262</v>
      </c>
    </row>
    <row r="1263" spans="13:13" ht="9.9499999999999993" customHeight="1" x14ac:dyDescent="0.2">
      <c r="M1263" s="6" t="str">
        <f>'Catalogo de contrato'!H264</f>
        <v>Ext. 263</v>
      </c>
    </row>
    <row r="1264" spans="13:13" ht="9.9499999999999993" customHeight="1" x14ac:dyDescent="0.2">
      <c r="M1264" s="6" t="str">
        <f>'Catalogo de contrato'!H265</f>
        <v>Ext. 264</v>
      </c>
    </row>
    <row r="1265" spans="13:13" ht="9.9499999999999993" customHeight="1" x14ac:dyDescent="0.2">
      <c r="M1265" s="6" t="str">
        <f>'Catalogo de contrato'!H266</f>
        <v>Ext. 265</v>
      </c>
    </row>
    <row r="1266" spans="13:13" ht="9.9499999999999993" customHeight="1" x14ac:dyDescent="0.2">
      <c r="M1266" s="6" t="str">
        <f>'Catalogo de contrato'!H267</f>
        <v>Ext. 266</v>
      </c>
    </row>
    <row r="1267" spans="13:13" ht="9.9499999999999993" customHeight="1" x14ac:dyDescent="0.2">
      <c r="M1267" s="6" t="str">
        <f>'Catalogo de contrato'!H268</f>
        <v>Ext. 267</v>
      </c>
    </row>
    <row r="1268" spans="13:13" ht="9.9499999999999993" customHeight="1" x14ac:dyDescent="0.2">
      <c r="M1268" s="6" t="str">
        <f>'Catalogo de contrato'!H269</f>
        <v>Ext. 268</v>
      </c>
    </row>
    <row r="1269" spans="13:13" ht="9.9499999999999993" customHeight="1" x14ac:dyDescent="0.2">
      <c r="M1269" s="6" t="str">
        <f>'Catalogo de contrato'!H270</f>
        <v>Ext. 269</v>
      </c>
    </row>
    <row r="1270" spans="13:13" ht="9.9499999999999993" customHeight="1" x14ac:dyDescent="0.2">
      <c r="M1270" s="6" t="str">
        <f>'Catalogo de contrato'!H271</f>
        <v>Ext. 270</v>
      </c>
    </row>
    <row r="1271" spans="13:13" ht="9.9499999999999993" customHeight="1" x14ac:dyDescent="0.2">
      <c r="M1271" s="6" t="str">
        <f>'Catalogo de contrato'!H272</f>
        <v>Ext. 271</v>
      </c>
    </row>
    <row r="1272" spans="13:13" ht="9.9499999999999993" customHeight="1" x14ac:dyDescent="0.2">
      <c r="M1272" s="6" t="str">
        <f>'Catalogo de contrato'!H273</f>
        <v>Ext. 272</v>
      </c>
    </row>
    <row r="1273" spans="13:13" ht="9.9499999999999993" customHeight="1" x14ac:dyDescent="0.2">
      <c r="M1273" s="6" t="str">
        <f>'Catalogo de contrato'!H274</f>
        <v>Ext. 273</v>
      </c>
    </row>
    <row r="1274" spans="13:13" ht="9.9499999999999993" customHeight="1" x14ac:dyDescent="0.2">
      <c r="M1274" s="6" t="str">
        <f>'Catalogo de contrato'!H275</f>
        <v>Ext. 274</v>
      </c>
    </row>
    <row r="1275" spans="13:13" ht="9.9499999999999993" customHeight="1" x14ac:dyDescent="0.2">
      <c r="M1275" s="6" t="str">
        <f>'Catalogo de contrato'!H276</f>
        <v>Ext. 275</v>
      </c>
    </row>
    <row r="1276" spans="13:13" ht="9.9499999999999993" customHeight="1" x14ac:dyDescent="0.2">
      <c r="M1276" s="6" t="str">
        <f>'Catalogo de contrato'!H277</f>
        <v>Ext. 276</v>
      </c>
    </row>
    <row r="1277" spans="13:13" ht="9.9499999999999993" customHeight="1" x14ac:dyDescent="0.2">
      <c r="M1277" s="6" t="str">
        <f>'Catalogo de contrato'!H278</f>
        <v>Ext. 277</v>
      </c>
    </row>
    <row r="1278" spans="13:13" ht="9.9499999999999993" customHeight="1" x14ac:dyDescent="0.2">
      <c r="M1278" s="6" t="str">
        <f>'Catalogo de contrato'!H279</f>
        <v>Ext. 278</v>
      </c>
    </row>
    <row r="1279" spans="13:13" ht="9.9499999999999993" customHeight="1" x14ac:dyDescent="0.2">
      <c r="M1279" s="6" t="str">
        <f>'Catalogo de contrato'!H280</f>
        <v>Ext. 279</v>
      </c>
    </row>
    <row r="1280" spans="13:13" ht="9.9499999999999993" customHeight="1" x14ac:dyDescent="0.2">
      <c r="M1280" s="6" t="str">
        <f>'Catalogo de contrato'!H281</f>
        <v>Ext. 280</v>
      </c>
    </row>
    <row r="1281" spans="13:13" ht="9.9499999999999993" customHeight="1" x14ac:dyDescent="0.2">
      <c r="M1281" s="6" t="str">
        <f>'Catalogo de contrato'!H282</f>
        <v>Ext. 281</v>
      </c>
    </row>
    <row r="1282" spans="13:13" ht="9.9499999999999993" customHeight="1" x14ac:dyDescent="0.2">
      <c r="M1282" s="6" t="str">
        <f>'Catalogo de contrato'!H283</f>
        <v>Ext. 282</v>
      </c>
    </row>
    <row r="1283" spans="13:13" ht="9.9499999999999993" customHeight="1" x14ac:dyDescent="0.2">
      <c r="M1283" s="6" t="str">
        <f>'Catalogo de contrato'!H284</f>
        <v>Ext. 283</v>
      </c>
    </row>
    <row r="1284" spans="13:13" ht="9.9499999999999993" customHeight="1" x14ac:dyDescent="0.2">
      <c r="M1284" s="6" t="str">
        <f>'Catalogo de contrato'!H285</f>
        <v>Ext. 284</v>
      </c>
    </row>
    <row r="1285" spans="13:13" ht="9.9499999999999993" customHeight="1" x14ac:dyDescent="0.2">
      <c r="M1285" s="6" t="str">
        <f>'Catalogo de contrato'!H286</f>
        <v>Ext. 285</v>
      </c>
    </row>
    <row r="1286" spans="13:13" ht="9.9499999999999993" customHeight="1" x14ac:dyDescent="0.2">
      <c r="M1286" s="6" t="str">
        <f>'Catalogo de contrato'!H287</f>
        <v>Ext. 286</v>
      </c>
    </row>
    <row r="1287" spans="13:13" ht="9.9499999999999993" customHeight="1" x14ac:dyDescent="0.2">
      <c r="M1287" s="6" t="str">
        <f>'Catalogo de contrato'!H288</f>
        <v>Ext. 287</v>
      </c>
    </row>
    <row r="1288" spans="13:13" ht="9.9499999999999993" customHeight="1" x14ac:dyDescent="0.2">
      <c r="M1288" s="6" t="str">
        <f>'Catalogo de contrato'!H289</f>
        <v>Ext. 288</v>
      </c>
    </row>
    <row r="1289" spans="13:13" ht="9.9499999999999993" customHeight="1" x14ac:dyDescent="0.2">
      <c r="M1289" s="6" t="str">
        <f>'Catalogo de contrato'!H290</f>
        <v>Ext. 289</v>
      </c>
    </row>
    <row r="1290" spans="13:13" ht="9.9499999999999993" customHeight="1" x14ac:dyDescent="0.2">
      <c r="M1290" s="6" t="str">
        <f>'Catalogo de contrato'!H291</f>
        <v>Ext. 290</v>
      </c>
    </row>
    <row r="1291" spans="13:13" ht="9.9499999999999993" customHeight="1" x14ac:dyDescent="0.2">
      <c r="M1291" s="6" t="str">
        <f>'Catalogo de contrato'!H292</f>
        <v>Ext. 291</v>
      </c>
    </row>
    <row r="1292" spans="13:13" ht="9.9499999999999993" customHeight="1" x14ac:dyDescent="0.2">
      <c r="M1292" s="6" t="str">
        <f>'Catalogo de contrato'!H293</f>
        <v>Ext. 292</v>
      </c>
    </row>
    <row r="1293" spans="13:13" ht="9.9499999999999993" customHeight="1" x14ac:dyDescent="0.2">
      <c r="M1293" s="6" t="str">
        <f>'Catalogo de contrato'!H294</f>
        <v>Ext. 293</v>
      </c>
    </row>
    <row r="1294" spans="13:13" ht="9.9499999999999993" customHeight="1" x14ac:dyDescent="0.2">
      <c r="M1294" s="6" t="str">
        <f>'Catalogo de contrato'!H295</f>
        <v>Ext. 294</v>
      </c>
    </row>
    <row r="1295" spans="13:13" ht="9.9499999999999993" customHeight="1" x14ac:dyDescent="0.2">
      <c r="M1295" s="6" t="str">
        <f>'Catalogo de contrato'!H296</f>
        <v>Ext. 295</v>
      </c>
    </row>
    <row r="1296" spans="13:13" ht="9.9499999999999993" customHeight="1" x14ac:dyDescent="0.2">
      <c r="M1296" s="6" t="str">
        <f>'Catalogo de contrato'!H297</f>
        <v>Ext. 296</v>
      </c>
    </row>
    <row r="1297" spans="13:13" ht="9.9499999999999993" customHeight="1" x14ac:dyDescent="0.2">
      <c r="M1297" s="6" t="str">
        <f>'Catalogo de contrato'!H298</f>
        <v>Ext. 297</v>
      </c>
    </row>
    <row r="1298" spans="13:13" ht="9.9499999999999993" customHeight="1" x14ac:dyDescent="0.2">
      <c r="M1298" s="6" t="str">
        <f>'Catalogo de contrato'!H299</f>
        <v>Ext. 298</v>
      </c>
    </row>
    <row r="1299" spans="13:13" ht="9.9499999999999993" customHeight="1" x14ac:dyDescent="0.2">
      <c r="M1299" s="6" t="str">
        <f>'Catalogo de contrato'!H300</f>
        <v>Ext. 299</v>
      </c>
    </row>
    <row r="1300" spans="13:13" ht="9.9499999999999993" customHeight="1" x14ac:dyDescent="0.2">
      <c r="M1300" s="6" t="str">
        <f>'Catalogo de contrato'!H301</f>
        <v>Ext. 300</v>
      </c>
    </row>
    <row r="1301" spans="13:13" ht="9.9499999999999993" customHeight="1" x14ac:dyDescent="0.2">
      <c r="M1301" s="6" t="str">
        <f>'Catalogo de contrato'!H302</f>
        <v>Ext. 301</v>
      </c>
    </row>
    <row r="1302" spans="13:13" ht="9.9499999999999993" customHeight="1" x14ac:dyDescent="0.2">
      <c r="M1302" s="6" t="str">
        <f>'Catalogo de contrato'!H303</f>
        <v>Ext. 302</v>
      </c>
    </row>
    <row r="1303" spans="13:13" ht="9.9499999999999993" customHeight="1" x14ac:dyDescent="0.2">
      <c r="M1303" s="6" t="str">
        <f>'Catalogo de contrato'!H304</f>
        <v>Ext. 303</v>
      </c>
    </row>
    <row r="1304" spans="13:13" ht="9.9499999999999993" customHeight="1" x14ac:dyDescent="0.2">
      <c r="M1304" s="6" t="str">
        <f>'Catalogo de contrato'!H305</f>
        <v>Ext. 304</v>
      </c>
    </row>
    <row r="1305" spans="13:13" ht="9.9499999999999993" customHeight="1" x14ac:dyDescent="0.2">
      <c r="M1305" s="6" t="str">
        <f>'Catalogo de contrato'!H306</f>
        <v>Ext. 305</v>
      </c>
    </row>
    <row r="1306" spans="13:13" ht="9.9499999999999993" customHeight="1" x14ac:dyDescent="0.2">
      <c r="M1306" s="6" t="str">
        <f>'Catalogo de contrato'!H307</f>
        <v>Ext. 306</v>
      </c>
    </row>
    <row r="1307" spans="13:13" ht="9.9499999999999993" customHeight="1" x14ac:dyDescent="0.2">
      <c r="M1307" s="6" t="str">
        <f>'Catalogo de contrato'!H308</f>
        <v>Ext. 307</v>
      </c>
    </row>
    <row r="1308" spans="13:13" ht="9.9499999999999993" customHeight="1" x14ac:dyDescent="0.2">
      <c r="M1308" s="6" t="str">
        <f>'Catalogo de contrato'!H309</f>
        <v>Ext. 308</v>
      </c>
    </row>
    <row r="1309" spans="13:13" ht="9.9499999999999993" customHeight="1" x14ac:dyDescent="0.2">
      <c r="M1309" s="6" t="str">
        <f>'Catalogo de contrato'!H310</f>
        <v>Ext. 309</v>
      </c>
    </row>
    <row r="1310" spans="13:13" ht="9.9499999999999993" customHeight="1" x14ac:dyDescent="0.2">
      <c r="M1310" s="6" t="str">
        <f>'Catalogo de contrato'!H311</f>
        <v>Ext. 310</v>
      </c>
    </row>
    <row r="1311" spans="13:13" ht="9.9499999999999993" customHeight="1" x14ac:dyDescent="0.2">
      <c r="M1311" s="6" t="str">
        <f>'Catalogo de contrato'!H312</f>
        <v>Ext. 311</v>
      </c>
    </row>
    <row r="1312" spans="13:13" ht="9.9499999999999993" customHeight="1" x14ac:dyDescent="0.2">
      <c r="M1312" s="6" t="str">
        <f>'Catalogo de contrato'!H313</f>
        <v>Ext. 312</v>
      </c>
    </row>
    <row r="1313" spans="13:13" ht="9.9499999999999993" customHeight="1" x14ac:dyDescent="0.2">
      <c r="M1313" s="6" t="str">
        <f>'Catalogo de contrato'!H314</f>
        <v>Ext. 313</v>
      </c>
    </row>
    <row r="1314" spans="13:13" ht="9.9499999999999993" customHeight="1" x14ac:dyDescent="0.2">
      <c r="M1314" s="6" t="str">
        <f>'Catalogo de contrato'!H315</f>
        <v>Ext. 314</v>
      </c>
    </row>
    <row r="1315" spans="13:13" ht="9.9499999999999993" customHeight="1" x14ac:dyDescent="0.2">
      <c r="M1315" s="6" t="str">
        <f>'Catalogo de contrato'!H316</f>
        <v>Ext. 315</v>
      </c>
    </row>
    <row r="1316" spans="13:13" ht="9.9499999999999993" customHeight="1" x14ac:dyDescent="0.2">
      <c r="M1316" s="6" t="str">
        <f>'Catalogo de contrato'!H317</f>
        <v>Ext. 316</v>
      </c>
    </row>
    <row r="1317" spans="13:13" ht="9.9499999999999993" customHeight="1" x14ac:dyDescent="0.2">
      <c r="M1317" s="6" t="str">
        <f>'Catalogo de contrato'!H318</f>
        <v>Ext. 317</v>
      </c>
    </row>
    <row r="1318" spans="13:13" ht="9.9499999999999993" customHeight="1" x14ac:dyDescent="0.2">
      <c r="M1318" s="6" t="str">
        <f>'Catalogo de contrato'!H319</f>
        <v>Ext. 318</v>
      </c>
    </row>
    <row r="1319" spans="13:13" ht="9.9499999999999993" customHeight="1" x14ac:dyDescent="0.2">
      <c r="M1319" s="6" t="str">
        <f>'Catalogo de contrato'!H320</f>
        <v>Ext. 319</v>
      </c>
    </row>
    <row r="1320" spans="13:13" ht="9.9499999999999993" customHeight="1" x14ac:dyDescent="0.2">
      <c r="M1320" s="6" t="str">
        <f>'Catalogo de contrato'!H321</f>
        <v>Ext. 320</v>
      </c>
    </row>
    <row r="1321" spans="13:13" ht="9.9499999999999993" customHeight="1" x14ac:dyDescent="0.2">
      <c r="M1321" s="6" t="str">
        <f>'Catalogo de contrato'!H322</f>
        <v>Ext. 321</v>
      </c>
    </row>
    <row r="1322" spans="13:13" ht="9.9499999999999993" customHeight="1" x14ac:dyDescent="0.2">
      <c r="M1322" s="6" t="str">
        <f>'Catalogo de contrato'!H323</f>
        <v>Ext. 322</v>
      </c>
    </row>
    <row r="1323" spans="13:13" ht="9.9499999999999993" customHeight="1" x14ac:dyDescent="0.2">
      <c r="M1323" s="6" t="str">
        <f>'Catalogo de contrato'!H324</f>
        <v>Ext. 323</v>
      </c>
    </row>
    <row r="1324" spans="13:13" ht="9.9499999999999993" customHeight="1" x14ac:dyDescent="0.2">
      <c r="M1324" s="6" t="str">
        <f>'Catalogo de contrato'!H325</f>
        <v>Ext. 324</v>
      </c>
    </row>
    <row r="1325" spans="13:13" ht="9.9499999999999993" customHeight="1" x14ac:dyDescent="0.2">
      <c r="M1325" s="6" t="str">
        <f>'Catalogo de contrato'!H326</f>
        <v>Ext. 325</v>
      </c>
    </row>
    <row r="1326" spans="13:13" ht="9.9499999999999993" customHeight="1" x14ac:dyDescent="0.2">
      <c r="M1326" s="6" t="str">
        <f>'Catalogo de contrato'!H327</f>
        <v>Ext. 326</v>
      </c>
    </row>
    <row r="1327" spans="13:13" ht="9.9499999999999993" customHeight="1" x14ac:dyDescent="0.2">
      <c r="M1327" s="6" t="str">
        <f>'Catalogo de contrato'!H328</f>
        <v>Ext. 327</v>
      </c>
    </row>
    <row r="1328" spans="13:13" ht="9.9499999999999993" customHeight="1" x14ac:dyDescent="0.2">
      <c r="M1328" s="6" t="str">
        <f>'Catalogo de contrato'!H329</f>
        <v>Ext. 328</v>
      </c>
    </row>
    <row r="1329" spans="13:13" ht="9.9499999999999993" customHeight="1" x14ac:dyDescent="0.2">
      <c r="M1329" s="6" t="str">
        <f>'Catalogo de contrato'!H330</f>
        <v>Ext. 329</v>
      </c>
    </row>
    <row r="1330" spans="13:13" ht="9.9499999999999993" customHeight="1" x14ac:dyDescent="0.2">
      <c r="M1330" s="6" t="str">
        <f>'Catalogo de contrato'!H331</f>
        <v>Ext. 330</v>
      </c>
    </row>
    <row r="1331" spans="13:13" ht="9.9499999999999993" customHeight="1" x14ac:dyDescent="0.2">
      <c r="M1331" s="6" t="str">
        <f>'Catalogo de contrato'!H332</f>
        <v>Ext. 331</v>
      </c>
    </row>
    <row r="1332" spans="13:13" ht="9.9499999999999993" customHeight="1" x14ac:dyDescent="0.2">
      <c r="M1332" s="6" t="str">
        <f>'Catalogo de contrato'!H333</f>
        <v>Ext. 332</v>
      </c>
    </row>
    <row r="1333" spans="13:13" ht="9.9499999999999993" customHeight="1" x14ac:dyDescent="0.2">
      <c r="M1333" s="6" t="str">
        <f>'Catalogo de contrato'!H334</f>
        <v>Ext. 333</v>
      </c>
    </row>
    <row r="1334" spans="13:13" ht="9.9499999999999993" customHeight="1" x14ac:dyDescent="0.2">
      <c r="M1334" s="6" t="str">
        <f>'Catalogo de contrato'!H335</f>
        <v>Ext. 334</v>
      </c>
    </row>
    <row r="1335" spans="13:13" ht="9.9499999999999993" customHeight="1" x14ac:dyDescent="0.2">
      <c r="M1335" s="6" t="str">
        <f>'Catalogo de contrato'!H336</f>
        <v>Ext. 335</v>
      </c>
    </row>
    <row r="1336" spans="13:13" ht="9.9499999999999993" customHeight="1" x14ac:dyDescent="0.2">
      <c r="M1336" s="6" t="str">
        <f>'Catalogo de contrato'!H337</f>
        <v>Ext. 336</v>
      </c>
    </row>
    <row r="1337" spans="13:13" ht="9.9499999999999993" customHeight="1" x14ac:dyDescent="0.2">
      <c r="M1337" s="6" t="str">
        <f>'Catalogo de contrato'!H338</f>
        <v>Ext. 337</v>
      </c>
    </row>
    <row r="1338" spans="13:13" ht="9.9499999999999993" customHeight="1" x14ac:dyDescent="0.2">
      <c r="M1338" s="6" t="str">
        <f>'Catalogo de contrato'!H339</f>
        <v>Ext. 338</v>
      </c>
    </row>
    <row r="1339" spans="13:13" ht="9.9499999999999993" customHeight="1" x14ac:dyDescent="0.2">
      <c r="M1339" s="6" t="str">
        <f>'Catalogo de contrato'!H340</f>
        <v>Ext. 339</v>
      </c>
    </row>
    <row r="1340" spans="13:13" ht="9.9499999999999993" customHeight="1" x14ac:dyDescent="0.2">
      <c r="M1340" s="6" t="str">
        <f>'Catalogo de contrato'!H341</f>
        <v>Ext. 340</v>
      </c>
    </row>
    <row r="1341" spans="13:13" ht="9.9499999999999993" customHeight="1" x14ac:dyDescent="0.2">
      <c r="M1341" s="6" t="str">
        <f>'Catalogo de contrato'!H342</f>
        <v>Ext. 341</v>
      </c>
    </row>
    <row r="1342" spans="13:13" ht="9.9499999999999993" customHeight="1" x14ac:dyDescent="0.2">
      <c r="M1342" s="6" t="str">
        <f>'Catalogo de contrato'!H343</f>
        <v>Ext. 342</v>
      </c>
    </row>
    <row r="1343" spans="13:13" ht="9.9499999999999993" customHeight="1" x14ac:dyDescent="0.2">
      <c r="M1343" s="6" t="str">
        <f>'Catalogo de contrato'!H344</f>
        <v>Ext. 343</v>
      </c>
    </row>
    <row r="1344" spans="13:13" ht="9.9499999999999993" customHeight="1" x14ac:dyDescent="0.2">
      <c r="M1344" s="6" t="str">
        <f>'Catalogo de contrato'!H345</f>
        <v>Ext. 344</v>
      </c>
    </row>
    <row r="1345" spans="13:13" ht="9.9499999999999993" customHeight="1" x14ac:dyDescent="0.2">
      <c r="M1345" s="6" t="str">
        <f>'Catalogo de contrato'!H346</f>
        <v>Ext. 345</v>
      </c>
    </row>
    <row r="1346" spans="13:13" ht="9.9499999999999993" customHeight="1" x14ac:dyDescent="0.2">
      <c r="M1346" s="6" t="str">
        <f>'Catalogo de contrato'!H347</f>
        <v>Ext. 346</v>
      </c>
    </row>
    <row r="1347" spans="13:13" ht="9.9499999999999993" customHeight="1" x14ac:dyDescent="0.2">
      <c r="M1347" s="6" t="str">
        <f>'Catalogo de contrato'!H348</f>
        <v>Ext. 347</v>
      </c>
    </row>
    <row r="1348" spans="13:13" ht="9.9499999999999993" customHeight="1" x14ac:dyDescent="0.2">
      <c r="M1348" s="6" t="str">
        <f>'Catalogo de contrato'!H349</f>
        <v>Ext. 348</v>
      </c>
    </row>
    <row r="1349" spans="13:13" ht="9.9499999999999993" customHeight="1" x14ac:dyDescent="0.2">
      <c r="M1349" s="6" t="str">
        <f>'Catalogo de contrato'!H350</f>
        <v>Ext. 349</v>
      </c>
    </row>
    <row r="1350" spans="13:13" ht="9.9499999999999993" customHeight="1" x14ac:dyDescent="0.2">
      <c r="M1350" s="6" t="str">
        <f>'Catalogo de contrato'!H351</f>
        <v>Ext. 350</v>
      </c>
    </row>
    <row r="1351" spans="13:13" ht="9.9499999999999993" customHeight="1" x14ac:dyDescent="0.2">
      <c r="M1351" s="6" t="str">
        <f>'Catalogo de contrato'!H352</f>
        <v>Ext. 351</v>
      </c>
    </row>
    <row r="1352" spans="13:13" ht="9.9499999999999993" customHeight="1" x14ac:dyDescent="0.2">
      <c r="M1352" s="6" t="str">
        <f>'Catalogo de contrato'!H353</f>
        <v>Ext. 352</v>
      </c>
    </row>
    <row r="1353" spans="13:13" ht="9.9499999999999993" customHeight="1" x14ac:dyDescent="0.2">
      <c r="M1353" s="6" t="str">
        <f>'Catalogo de contrato'!H354</f>
        <v>Ext. 353</v>
      </c>
    </row>
    <row r="1354" spans="13:13" ht="9.9499999999999993" customHeight="1" x14ac:dyDescent="0.2">
      <c r="M1354" s="6" t="str">
        <f>'Catalogo de contrato'!H355</f>
        <v>Ext. 354</v>
      </c>
    </row>
    <row r="1355" spans="13:13" ht="9.9499999999999993" customHeight="1" x14ac:dyDescent="0.2">
      <c r="M1355" s="6" t="str">
        <f>'Catalogo de contrato'!H356</f>
        <v>Ext. 355</v>
      </c>
    </row>
    <row r="1356" spans="13:13" ht="9.9499999999999993" customHeight="1" x14ac:dyDescent="0.2">
      <c r="M1356" s="6" t="str">
        <f>'Catalogo de contrato'!H357</f>
        <v>Ext. 356</v>
      </c>
    </row>
    <row r="1357" spans="13:13" ht="9.9499999999999993" customHeight="1" x14ac:dyDescent="0.2">
      <c r="M1357" s="6" t="str">
        <f>'Catalogo de contrato'!H358</f>
        <v>Ext. 357</v>
      </c>
    </row>
    <row r="1358" spans="13:13" ht="9.9499999999999993" customHeight="1" x14ac:dyDescent="0.2">
      <c r="M1358" s="6" t="str">
        <f>'Catalogo de contrato'!H359</f>
        <v>Ext. 358</v>
      </c>
    </row>
    <row r="1359" spans="13:13" ht="9.9499999999999993" customHeight="1" x14ac:dyDescent="0.2">
      <c r="M1359" s="6" t="str">
        <f>'Catalogo de contrato'!H360</f>
        <v>Ext. 359</v>
      </c>
    </row>
    <row r="1360" spans="13:13" ht="9.9499999999999993" customHeight="1" x14ac:dyDescent="0.2">
      <c r="M1360" s="6" t="str">
        <f>'Catalogo de contrato'!H361</f>
        <v>Ext. 360</v>
      </c>
    </row>
    <row r="1361" spans="13:13" ht="9.9499999999999993" customHeight="1" x14ac:dyDescent="0.2">
      <c r="M1361" s="6" t="str">
        <f>'Catalogo de contrato'!H362</f>
        <v>Ext. 361</v>
      </c>
    </row>
    <row r="1362" spans="13:13" ht="9.9499999999999993" customHeight="1" x14ac:dyDescent="0.2">
      <c r="M1362" s="6" t="str">
        <f>'Catalogo de contrato'!H363</f>
        <v>Ext. 362</v>
      </c>
    </row>
    <row r="1363" spans="13:13" ht="9.9499999999999993" customHeight="1" x14ac:dyDescent="0.2">
      <c r="M1363" s="6" t="str">
        <f>'Catalogo de contrato'!H364</f>
        <v>Ext. 363</v>
      </c>
    </row>
    <row r="1364" spans="13:13" ht="9.9499999999999993" customHeight="1" x14ac:dyDescent="0.2">
      <c r="M1364" s="6" t="str">
        <f>'Catalogo de contrato'!H365</f>
        <v>Ext. 364</v>
      </c>
    </row>
    <row r="1365" spans="13:13" ht="9.9499999999999993" customHeight="1" x14ac:dyDescent="0.2">
      <c r="M1365" s="6" t="str">
        <f>'Catalogo de contrato'!H366</f>
        <v>Ext. 365</v>
      </c>
    </row>
    <row r="1366" spans="13:13" ht="9.9499999999999993" customHeight="1" x14ac:dyDescent="0.2">
      <c r="M1366" s="6" t="str">
        <f>'Catalogo de contrato'!H367</f>
        <v>Ext. 366</v>
      </c>
    </row>
    <row r="1367" spans="13:13" ht="9.9499999999999993" customHeight="1" x14ac:dyDescent="0.2">
      <c r="M1367" s="6" t="str">
        <f>'Catalogo de contrato'!H368</f>
        <v>Ext. 367</v>
      </c>
    </row>
    <row r="1368" spans="13:13" ht="9.9499999999999993" customHeight="1" x14ac:dyDescent="0.2">
      <c r="M1368" s="6" t="str">
        <f>'Catalogo de contrato'!H369</f>
        <v>Ext. 368</v>
      </c>
    </row>
    <row r="1369" spans="13:13" ht="9.9499999999999993" customHeight="1" x14ac:dyDescent="0.2">
      <c r="M1369" s="6" t="str">
        <f>'Catalogo de contrato'!H370</f>
        <v>Ext. 369</v>
      </c>
    </row>
    <row r="1370" spans="13:13" ht="9.9499999999999993" customHeight="1" x14ac:dyDescent="0.2">
      <c r="M1370" s="6" t="str">
        <f>'Catalogo de contrato'!H371</f>
        <v>Ext. 370</v>
      </c>
    </row>
    <row r="1371" spans="13:13" ht="9.9499999999999993" customHeight="1" x14ac:dyDescent="0.2">
      <c r="M1371" s="6" t="str">
        <f>'Catalogo de contrato'!H372</f>
        <v>Ext. 371</v>
      </c>
    </row>
    <row r="1372" spans="13:13" ht="9.9499999999999993" customHeight="1" x14ac:dyDescent="0.2">
      <c r="M1372" s="6" t="str">
        <f>'Catalogo de contrato'!H373</f>
        <v>Ext. 372</v>
      </c>
    </row>
    <row r="1373" spans="13:13" ht="9.9499999999999993" customHeight="1" x14ac:dyDescent="0.2">
      <c r="M1373" s="6" t="str">
        <f>'Catalogo de contrato'!H374</f>
        <v>Ext. 373</v>
      </c>
    </row>
    <row r="1374" spans="13:13" ht="9.9499999999999993" customHeight="1" x14ac:dyDescent="0.2">
      <c r="M1374" s="6" t="str">
        <f>'Catalogo de contrato'!H375</f>
        <v>Ext. 374</v>
      </c>
    </row>
    <row r="1375" spans="13:13" ht="9.9499999999999993" customHeight="1" x14ac:dyDescent="0.2">
      <c r="M1375" s="6" t="str">
        <f>'Catalogo de contrato'!H376</f>
        <v>Ext. 375</v>
      </c>
    </row>
    <row r="1376" spans="13:13" ht="9.9499999999999993" customHeight="1" x14ac:dyDescent="0.2">
      <c r="M1376" s="6" t="str">
        <f>'Catalogo de contrato'!H377</f>
        <v>Ext. 376</v>
      </c>
    </row>
    <row r="1377" spans="13:13" ht="9.9499999999999993" customHeight="1" x14ac:dyDescent="0.2">
      <c r="M1377" s="6" t="str">
        <f>'Catalogo de contrato'!H378</f>
        <v>Ext. 377</v>
      </c>
    </row>
    <row r="1378" spans="13:13" ht="9.9499999999999993" customHeight="1" x14ac:dyDescent="0.2">
      <c r="M1378" s="6" t="str">
        <f>'Catalogo de contrato'!H379</f>
        <v>Ext. 378</v>
      </c>
    </row>
    <row r="1379" spans="13:13" ht="9.9499999999999993" customHeight="1" x14ac:dyDescent="0.2">
      <c r="M1379" s="6" t="str">
        <f>'Catalogo de contrato'!H380</f>
        <v>Ext. 379</v>
      </c>
    </row>
    <row r="1380" spans="13:13" ht="9.9499999999999993" customHeight="1" x14ac:dyDescent="0.2">
      <c r="M1380" s="6" t="str">
        <f>'Catalogo de contrato'!H381</f>
        <v>Ext. 380</v>
      </c>
    </row>
    <row r="1381" spans="13:13" ht="9.9499999999999993" customHeight="1" x14ac:dyDescent="0.2">
      <c r="M1381" s="6" t="str">
        <f>'Catalogo de contrato'!H382</f>
        <v>Ext. 381</v>
      </c>
    </row>
    <row r="1382" spans="13:13" ht="9.9499999999999993" customHeight="1" x14ac:dyDescent="0.2">
      <c r="M1382" s="6" t="str">
        <f>'Catalogo de contrato'!H383</f>
        <v>Ext. 382</v>
      </c>
    </row>
    <row r="1383" spans="13:13" ht="9.9499999999999993" customHeight="1" x14ac:dyDescent="0.2">
      <c r="M1383" s="6" t="str">
        <f>'Catalogo de contrato'!H384</f>
        <v>Ext. 383</v>
      </c>
    </row>
    <row r="1384" spans="13:13" ht="9.9499999999999993" customHeight="1" x14ac:dyDescent="0.2">
      <c r="M1384" s="6" t="str">
        <f>'Catalogo de contrato'!H385</f>
        <v>Ext. 384</v>
      </c>
    </row>
    <row r="1385" spans="13:13" ht="9.9499999999999993" customHeight="1" x14ac:dyDescent="0.2">
      <c r="M1385" s="6" t="str">
        <f>'Catalogo de contrato'!H386</f>
        <v>Ext. 385</v>
      </c>
    </row>
    <row r="1386" spans="13:13" ht="9.9499999999999993" customHeight="1" x14ac:dyDescent="0.2">
      <c r="M1386" s="6" t="str">
        <f>'Catalogo de contrato'!H387</f>
        <v>Ext. 386</v>
      </c>
    </row>
    <row r="1387" spans="13:13" ht="9.9499999999999993" customHeight="1" x14ac:dyDescent="0.2">
      <c r="M1387" s="6" t="str">
        <f>'Catalogo de contrato'!H388</f>
        <v>Ext. 387</v>
      </c>
    </row>
    <row r="1388" spans="13:13" ht="9.9499999999999993" customHeight="1" x14ac:dyDescent="0.2">
      <c r="M1388" s="6" t="str">
        <f>'Catalogo de contrato'!H389</f>
        <v>Ext. 388</v>
      </c>
    </row>
    <row r="1389" spans="13:13" ht="9.9499999999999993" customHeight="1" x14ac:dyDescent="0.2">
      <c r="M1389" s="6" t="str">
        <f>'Catalogo de contrato'!H390</f>
        <v>Ext. 389</v>
      </c>
    </row>
    <row r="1390" spans="13:13" ht="9.9499999999999993" customHeight="1" x14ac:dyDescent="0.2">
      <c r="M1390" s="6" t="str">
        <f>'Catalogo de contrato'!H391</f>
        <v>Ext. 390</v>
      </c>
    </row>
    <row r="1391" spans="13:13" ht="9.9499999999999993" customHeight="1" x14ac:dyDescent="0.2">
      <c r="M1391" s="6" t="str">
        <f>'Catalogo de contrato'!H392</f>
        <v>Ext. 391</v>
      </c>
    </row>
    <row r="1392" spans="13:13" ht="9.9499999999999993" customHeight="1" x14ac:dyDescent="0.2">
      <c r="M1392" s="6" t="str">
        <f>'Catalogo de contrato'!H393</f>
        <v>Ext. 392</v>
      </c>
    </row>
    <row r="1393" spans="13:13" ht="9.9499999999999993" customHeight="1" x14ac:dyDescent="0.2">
      <c r="M1393" s="6" t="str">
        <f>'Catalogo de contrato'!H394</f>
        <v>Ext. 393</v>
      </c>
    </row>
    <row r="1394" spans="13:13" ht="9.9499999999999993" customHeight="1" x14ac:dyDescent="0.2">
      <c r="M1394" s="6" t="str">
        <f>'Catalogo de contrato'!H395</f>
        <v>Ext. 394</v>
      </c>
    </row>
    <row r="1395" spans="13:13" ht="9.9499999999999993" customHeight="1" x14ac:dyDescent="0.2">
      <c r="M1395" s="6" t="str">
        <f>'Catalogo de contrato'!H396</f>
        <v>Ext. 395</v>
      </c>
    </row>
    <row r="1396" spans="13:13" ht="9.9499999999999993" customHeight="1" x14ac:dyDescent="0.2">
      <c r="M1396" s="6" t="str">
        <f>'Catalogo de contrato'!H397</f>
        <v>Ext. 396</v>
      </c>
    </row>
    <row r="1397" spans="13:13" ht="9.9499999999999993" customHeight="1" x14ac:dyDescent="0.2">
      <c r="M1397" s="6" t="str">
        <f>'Catalogo de contrato'!H398</f>
        <v>Ext. 397</v>
      </c>
    </row>
    <row r="1398" spans="13:13" ht="9.9499999999999993" customHeight="1" x14ac:dyDescent="0.2">
      <c r="M1398" s="6" t="str">
        <f>'Catalogo de contrato'!H399</f>
        <v>Ext. 398</v>
      </c>
    </row>
    <row r="1399" spans="13:13" ht="9.9499999999999993" customHeight="1" x14ac:dyDescent="0.2">
      <c r="M1399" s="6" t="str">
        <f>'Catalogo de contrato'!H400</f>
        <v>Ext. 399</v>
      </c>
    </row>
    <row r="1400" spans="13:13" ht="9.9499999999999993" customHeight="1" x14ac:dyDescent="0.2">
      <c r="M1400" s="6" t="str">
        <f>'Catalogo de contrato'!H401</f>
        <v>Ext. 400</v>
      </c>
    </row>
    <row r="1401" spans="13:13" ht="9.9499999999999993" customHeight="1" x14ac:dyDescent="0.2">
      <c r="M1401" s="6" t="str">
        <f>'Catalogo de contrato'!H402</f>
        <v>Ext. 401</v>
      </c>
    </row>
    <row r="1402" spans="13:13" ht="9.9499999999999993" customHeight="1" x14ac:dyDescent="0.2">
      <c r="M1402" s="6" t="str">
        <f>'Catalogo de contrato'!H403</f>
        <v>Ext. 402</v>
      </c>
    </row>
    <row r="1403" spans="13:13" ht="9.9499999999999993" customHeight="1" x14ac:dyDescent="0.2">
      <c r="M1403" s="6" t="str">
        <f>'Catalogo de contrato'!H404</f>
        <v>Ext. 403</v>
      </c>
    </row>
    <row r="1404" spans="13:13" ht="9.9499999999999993" customHeight="1" x14ac:dyDescent="0.2">
      <c r="M1404" s="6" t="str">
        <f>'Catalogo de contrato'!H405</f>
        <v>Ext. 404</v>
      </c>
    </row>
    <row r="1405" spans="13:13" ht="9.9499999999999993" customHeight="1" x14ac:dyDescent="0.2">
      <c r="M1405" s="6" t="str">
        <f>'Catalogo de contrato'!H406</f>
        <v>Ext. 405</v>
      </c>
    </row>
    <row r="1406" spans="13:13" ht="9.9499999999999993" customHeight="1" x14ac:dyDescent="0.2">
      <c r="M1406" s="6" t="str">
        <f>'Catalogo de contrato'!H407</f>
        <v>Ext. 406</v>
      </c>
    </row>
    <row r="1407" spans="13:13" ht="9.9499999999999993" customHeight="1" x14ac:dyDescent="0.2">
      <c r="M1407" s="6" t="str">
        <f>'Catalogo de contrato'!H408</f>
        <v>Ext. 407</v>
      </c>
    </row>
    <row r="1408" spans="13:13" ht="9.9499999999999993" customHeight="1" x14ac:dyDescent="0.2">
      <c r="M1408" s="6" t="str">
        <f>'Catalogo de contrato'!H409</f>
        <v>Ext. 408</v>
      </c>
    </row>
    <row r="1409" spans="13:13" ht="9.9499999999999993" customHeight="1" x14ac:dyDescent="0.2">
      <c r="M1409" s="6" t="str">
        <f>'Catalogo de contrato'!H410</f>
        <v>Ext. 409</v>
      </c>
    </row>
    <row r="1410" spans="13:13" ht="9.9499999999999993" customHeight="1" x14ac:dyDescent="0.2">
      <c r="M1410" s="6" t="str">
        <f>'Catalogo de contrato'!H411</f>
        <v>Ext. 410</v>
      </c>
    </row>
    <row r="1411" spans="13:13" ht="9.9499999999999993" customHeight="1" x14ac:dyDescent="0.2">
      <c r="M1411" s="6" t="str">
        <f>'Catalogo de contrato'!H412</f>
        <v>Ext. 411</v>
      </c>
    </row>
    <row r="1412" spans="13:13" ht="9.9499999999999993" customHeight="1" x14ac:dyDescent="0.2">
      <c r="M1412" s="6" t="str">
        <f>'Catalogo de contrato'!H413</f>
        <v>Ext. 412</v>
      </c>
    </row>
    <row r="1413" spans="13:13" ht="9.9499999999999993" customHeight="1" x14ac:dyDescent="0.2">
      <c r="M1413" s="6" t="str">
        <f>'Catalogo de contrato'!H414</f>
        <v>Ext. 413</v>
      </c>
    </row>
    <row r="1414" spans="13:13" ht="9.9499999999999993" customHeight="1" x14ac:dyDescent="0.2">
      <c r="M1414" s="6" t="str">
        <f>'Catalogo de contrato'!H415</f>
        <v>Ext. 414</v>
      </c>
    </row>
    <row r="1415" spans="13:13" ht="9.9499999999999993" customHeight="1" x14ac:dyDescent="0.2">
      <c r="M1415" s="6" t="str">
        <f>'Catalogo de contrato'!H416</f>
        <v>Ext. 415</v>
      </c>
    </row>
    <row r="1416" spans="13:13" ht="9.9499999999999993" customHeight="1" x14ac:dyDescent="0.2">
      <c r="M1416" s="6" t="str">
        <f>'Catalogo de contrato'!H417</f>
        <v>Ext. 416</v>
      </c>
    </row>
    <row r="1417" spans="13:13" ht="9.9499999999999993" customHeight="1" x14ac:dyDescent="0.2">
      <c r="M1417" s="6" t="str">
        <f>'Catalogo de contrato'!H418</f>
        <v>Ext. 417</v>
      </c>
    </row>
    <row r="1418" spans="13:13" ht="9.9499999999999993" customHeight="1" x14ac:dyDescent="0.2">
      <c r="M1418" s="6" t="str">
        <f>'Catalogo de contrato'!H419</f>
        <v>Ext. 418</v>
      </c>
    </row>
    <row r="1419" spans="13:13" ht="9.9499999999999993" customHeight="1" x14ac:dyDescent="0.2">
      <c r="M1419" s="6" t="str">
        <f>'Catalogo de contrato'!H420</f>
        <v>Ext. 419</v>
      </c>
    </row>
    <row r="1420" spans="13:13" ht="9.9499999999999993" customHeight="1" x14ac:dyDescent="0.2">
      <c r="M1420" s="6" t="str">
        <f>'Catalogo de contrato'!H421</f>
        <v>Ext. 420</v>
      </c>
    </row>
    <row r="1421" spans="13:13" ht="9.9499999999999993" customHeight="1" x14ac:dyDescent="0.2">
      <c r="M1421" s="6" t="str">
        <f>'Catalogo de contrato'!H422</f>
        <v>Ext. 421</v>
      </c>
    </row>
    <row r="1422" spans="13:13" ht="9.9499999999999993" customHeight="1" x14ac:dyDescent="0.2">
      <c r="M1422" s="6" t="str">
        <f>'Catalogo de contrato'!H423</f>
        <v>Ext. 422</v>
      </c>
    </row>
    <row r="1423" spans="13:13" ht="9.9499999999999993" customHeight="1" x14ac:dyDescent="0.2">
      <c r="M1423" s="6" t="str">
        <f>'Catalogo de contrato'!H424</f>
        <v>Ext. 423</v>
      </c>
    </row>
    <row r="1424" spans="13:13" ht="9.9499999999999993" customHeight="1" x14ac:dyDescent="0.2">
      <c r="M1424" s="6" t="str">
        <f>'Catalogo de contrato'!H425</f>
        <v>Ext. 424</v>
      </c>
    </row>
    <row r="1425" spans="13:13" ht="9.9499999999999993" customHeight="1" x14ac:dyDescent="0.2">
      <c r="M1425" s="6" t="str">
        <f>'Catalogo de contrato'!H426</f>
        <v>Ext. 425</v>
      </c>
    </row>
    <row r="1426" spans="13:13" ht="9.9499999999999993" customHeight="1" x14ac:dyDescent="0.2">
      <c r="M1426" s="6" t="str">
        <f>'Catalogo de contrato'!H427</f>
        <v>Ext. 426</v>
      </c>
    </row>
    <row r="1427" spans="13:13" ht="9.9499999999999993" customHeight="1" x14ac:dyDescent="0.2">
      <c r="M1427" s="6" t="str">
        <f>'Catalogo de contrato'!H428</f>
        <v>Ext. 427</v>
      </c>
    </row>
    <row r="1428" spans="13:13" ht="9.9499999999999993" customHeight="1" x14ac:dyDescent="0.2">
      <c r="M1428" s="6" t="str">
        <f>'Catalogo de contrato'!H429</f>
        <v>Ext. 428</v>
      </c>
    </row>
    <row r="1429" spans="13:13" ht="9.9499999999999993" customHeight="1" x14ac:dyDescent="0.2">
      <c r="M1429" s="6" t="str">
        <f>'Catalogo de contrato'!H430</f>
        <v>Ext. 429</v>
      </c>
    </row>
    <row r="1430" spans="13:13" ht="9.9499999999999993" customHeight="1" x14ac:dyDescent="0.2">
      <c r="M1430" s="6" t="str">
        <f>'Catalogo de contrato'!H431</f>
        <v>Ext. 430</v>
      </c>
    </row>
    <row r="1431" spans="13:13" ht="9.9499999999999993" customHeight="1" x14ac:dyDescent="0.2">
      <c r="M1431" s="6" t="str">
        <f>'Catalogo de contrato'!H432</f>
        <v>Ext. 431</v>
      </c>
    </row>
    <row r="1432" spans="13:13" ht="9.9499999999999993" customHeight="1" x14ac:dyDescent="0.2">
      <c r="M1432" s="6" t="str">
        <f>'Catalogo de contrato'!H433</f>
        <v>Ext. 432</v>
      </c>
    </row>
    <row r="1433" spans="13:13" ht="9.9499999999999993" customHeight="1" x14ac:dyDescent="0.2">
      <c r="M1433" s="6" t="str">
        <f>'Catalogo de contrato'!H434</f>
        <v>Ext. 433</v>
      </c>
    </row>
    <row r="1434" spans="13:13" ht="9.9499999999999993" customHeight="1" x14ac:dyDescent="0.2">
      <c r="M1434" s="6" t="str">
        <f>'Catalogo de contrato'!H435</f>
        <v>Ext. 434</v>
      </c>
    </row>
    <row r="1435" spans="13:13" ht="9.9499999999999993" customHeight="1" x14ac:dyDescent="0.2">
      <c r="M1435" s="6" t="str">
        <f>'Catalogo de contrato'!H436</f>
        <v>Ext. 435</v>
      </c>
    </row>
    <row r="1436" spans="13:13" ht="9.9499999999999993" customHeight="1" x14ac:dyDescent="0.2">
      <c r="M1436" s="6" t="str">
        <f>'Catalogo de contrato'!H437</f>
        <v>Ext. 436</v>
      </c>
    </row>
    <row r="1437" spans="13:13" ht="9.9499999999999993" customHeight="1" x14ac:dyDescent="0.2">
      <c r="M1437" s="6" t="str">
        <f>'Catalogo de contrato'!H438</f>
        <v>Ext. 437</v>
      </c>
    </row>
    <row r="1438" spans="13:13" ht="9.9499999999999993" customHeight="1" x14ac:dyDescent="0.2">
      <c r="M1438" s="6" t="str">
        <f>'Catalogo de contrato'!H439</f>
        <v>Ext. 438</v>
      </c>
    </row>
    <row r="1439" spans="13:13" ht="9.9499999999999993" customHeight="1" x14ac:dyDescent="0.2">
      <c r="M1439" s="6" t="str">
        <f>'Catalogo de contrato'!H440</f>
        <v>Ext. 439</v>
      </c>
    </row>
    <row r="1440" spans="13:13" ht="9.9499999999999993" customHeight="1" x14ac:dyDescent="0.2">
      <c r="M1440" s="6" t="str">
        <f>'Catalogo de contrato'!H441</f>
        <v>Ext. 440</v>
      </c>
    </row>
    <row r="1441" spans="13:13" ht="9.9499999999999993" customHeight="1" x14ac:dyDescent="0.2">
      <c r="M1441" s="6" t="str">
        <f>'Catalogo de contrato'!H442</f>
        <v>Ext. 441</v>
      </c>
    </row>
    <row r="1442" spans="13:13" ht="9.9499999999999993" customHeight="1" x14ac:dyDescent="0.2">
      <c r="M1442" s="6" t="str">
        <f>'Catalogo de contrato'!H443</f>
        <v>Ext. 442</v>
      </c>
    </row>
    <row r="1443" spans="13:13" ht="9.9499999999999993" customHeight="1" x14ac:dyDescent="0.2">
      <c r="M1443" s="6" t="str">
        <f>'Catalogo de contrato'!H444</f>
        <v>Ext. 443</v>
      </c>
    </row>
    <row r="1444" spans="13:13" ht="9.9499999999999993" customHeight="1" x14ac:dyDescent="0.2">
      <c r="M1444" s="6" t="str">
        <f>'Catalogo de contrato'!H445</f>
        <v>Ext. 444</v>
      </c>
    </row>
    <row r="1445" spans="13:13" ht="9.9499999999999993" customHeight="1" x14ac:dyDescent="0.2">
      <c r="M1445" s="6" t="str">
        <f>'Catalogo de contrato'!H446</f>
        <v>Ext. 445</v>
      </c>
    </row>
    <row r="1446" spans="13:13" ht="9.9499999999999993" customHeight="1" x14ac:dyDescent="0.2">
      <c r="M1446" s="6" t="str">
        <f>'Catalogo de contrato'!H447</f>
        <v>Ext. 446</v>
      </c>
    </row>
    <row r="1447" spans="13:13" ht="9.9499999999999993" customHeight="1" x14ac:dyDescent="0.2">
      <c r="M1447" s="6" t="str">
        <f>'Catalogo de contrato'!H448</f>
        <v>Ext. 447</v>
      </c>
    </row>
    <row r="1448" spans="13:13" ht="9.9499999999999993" customHeight="1" x14ac:dyDescent="0.2">
      <c r="M1448" s="6" t="str">
        <f>'Catalogo de contrato'!H449</f>
        <v>Ext. 448</v>
      </c>
    </row>
    <row r="1449" spans="13:13" ht="9.9499999999999993" customHeight="1" x14ac:dyDescent="0.2">
      <c r="M1449" s="6" t="str">
        <f>'Catalogo de contrato'!H450</f>
        <v>Ext. 449</v>
      </c>
    </row>
    <row r="1450" spans="13:13" ht="9.9499999999999993" customHeight="1" x14ac:dyDescent="0.2">
      <c r="M1450" s="6" t="str">
        <f>'Catalogo de contrato'!H451</f>
        <v>Ext. 450</v>
      </c>
    </row>
    <row r="1451" spans="13:13" ht="9.9499999999999993" customHeight="1" x14ac:dyDescent="0.2">
      <c r="M1451" s="6" t="str">
        <f>'Catalogo de contrato'!H452</f>
        <v>Ext. 451</v>
      </c>
    </row>
    <row r="1452" spans="13:13" ht="9.9499999999999993" customHeight="1" x14ac:dyDescent="0.2">
      <c r="M1452" s="6" t="str">
        <f>'Catalogo de contrato'!H453</f>
        <v>Ext. 452</v>
      </c>
    </row>
    <row r="1453" spans="13:13" ht="9.9499999999999993" customHeight="1" x14ac:dyDescent="0.2">
      <c r="M1453" s="6" t="str">
        <f>'Catalogo de contrato'!H454</f>
        <v>Ext. 453</v>
      </c>
    </row>
    <row r="1454" spans="13:13" ht="9.9499999999999993" customHeight="1" x14ac:dyDescent="0.2">
      <c r="M1454" s="6" t="str">
        <f>'Catalogo de contrato'!H455</f>
        <v>Ext. 454</v>
      </c>
    </row>
    <row r="1455" spans="13:13" ht="9.9499999999999993" customHeight="1" x14ac:dyDescent="0.2">
      <c r="M1455" s="6" t="str">
        <f>'Catalogo de contrato'!H456</f>
        <v>Ext. 455</v>
      </c>
    </row>
    <row r="1456" spans="13:13" ht="9.9499999999999993" customHeight="1" x14ac:dyDescent="0.2">
      <c r="M1456" s="6" t="str">
        <f>'Catalogo de contrato'!H457</f>
        <v>Ext. 456</v>
      </c>
    </row>
    <row r="1457" spans="13:13" ht="9.9499999999999993" customHeight="1" x14ac:dyDescent="0.2">
      <c r="M1457" s="6" t="str">
        <f>'Catalogo de contrato'!H458</f>
        <v>Ext. 457</v>
      </c>
    </row>
    <row r="1458" spans="13:13" ht="9.9499999999999993" customHeight="1" x14ac:dyDescent="0.2">
      <c r="M1458" s="6" t="str">
        <f>'Catalogo de contrato'!H459</f>
        <v>Ext. 458</v>
      </c>
    </row>
    <row r="1459" spans="13:13" ht="9.9499999999999993" customHeight="1" x14ac:dyDescent="0.2">
      <c r="M1459" s="6" t="str">
        <f>'Catalogo de contrato'!H460</f>
        <v>Ext. 459</v>
      </c>
    </row>
    <row r="1460" spans="13:13" ht="9.9499999999999993" customHeight="1" x14ac:dyDescent="0.2">
      <c r="M1460" s="6" t="str">
        <f>'Catalogo de contrato'!H461</f>
        <v>Ext. 460</v>
      </c>
    </row>
    <row r="1461" spans="13:13" ht="9.9499999999999993" customHeight="1" x14ac:dyDescent="0.2">
      <c r="M1461" s="6" t="str">
        <f>'Catalogo de contrato'!H462</f>
        <v>Ext. 461</v>
      </c>
    </row>
    <row r="1462" spans="13:13" ht="9.9499999999999993" customHeight="1" x14ac:dyDescent="0.2">
      <c r="M1462" s="6" t="str">
        <f>'Catalogo de contrato'!H463</f>
        <v>Ext. 462</v>
      </c>
    </row>
    <row r="1463" spans="13:13" ht="9.9499999999999993" customHeight="1" x14ac:dyDescent="0.2">
      <c r="M1463" s="6" t="str">
        <f>'Catalogo de contrato'!H464</f>
        <v>Ext. 463</v>
      </c>
    </row>
    <row r="1464" spans="13:13" ht="9.9499999999999993" customHeight="1" x14ac:dyDescent="0.2">
      <c r="M1464" s="6" t="str">
        <f>'Catalogo de contrato'!H465</f>
        <v>Ext. 464</v>
      </c>
    </row>
    <row r="1465" spans="13:13" ht="9.9499999999999993" customHeight="1" x14ac:dyDescent="0.2">
      <c r="M1465" s="6" t="str">
        <f>'Catalogo de contrato'!H466</f>
        <v>Ext. 465</v>
      </c>
    </row>
    <row r="1466" spans="13:13" ht="9.9499999999999993" customHeight="1" x14ac:dyDescent="0.2">
      <c r="M1466" s="6" t="str">
        <f>'Catalogo de contrato'!H467</f>
        <v>Ext. 466</v>
      </c>
    </row>
    <row r="1467" spans="13:13" ht="9.9499999999999993" customHeight="1" x14ac:dyDescent="0.2">
      <c r="M1467" s="6" t="str">
        <f>'Catalogo de contrato'!H468</f>
        <v>Ext. 467</v>
      </c>
    </row>
    <row r="1468" spans="13:13" ht="9.9499999999999993" customHeight="1" x14ac:dyDescent="0.2">
      <c r="M1468" s="6" t="str">
        <f>'Catalogo de contrato'!H469</f>
        <v>Ext. 468</v>
      </c>
    </row>
    <row r="1469" spans="13:13" ht="9.9499999999999993" customHeight="1" x14ac:dyDescent="0.2">
      <c r="M1469" s="6" t="str">
        <f>'Catalogo de contrato'!H470</f>
        <v>Ext. 469</v>
      </c>
    </row>
    <row r="1470" spans="13:13" ht="9.9499999999999993" customHeight="1" x14ac:dyDescent="0.2">
      <c r="M1470" s="6" t="str">
        <f>'Catalogo de contrato'!H471</f>
        <v>Ext. 470</v>
      </c>
    </row>
    <row r="1471" spans="13:13" ht="9.9499999999999993" customHeight="1" x14ac:dyDescent="0.2">
      <c r="M1471" s="6" t="str">
        <f>'Catalogo de contrato'!H472</f>
        <v>Ext. 471</v>
      </c>
    </row>
    <row r="1472" spans="13:13" ht="9.9499999999999993" customHeight="1" x14ac:dyDescent="0.2">
      <c r="M1472" s="6" t="str">
        <f>'Catalogo de contrato'!H473</f>
        <v>Ext. 472</v>
      </c>
    </row>
    <row r="1473" spans="13:13" ht="9.9499999999999993" customHeight="1" x14ac:dyDescent="0.2">
      <c r="M1473" s="6" t="str">
        <f>'Catalogo de contrato'!H474</f>
        <v>Ext. 473</v>
      </c>
    </row>
    <row r="1474" spans="13:13" ht="9.9499999999999993" customHeight="1" x14ac:dyDescent="0.2">
      <c r="M1474" s="6" t="str">
        <f>'Catalogo de contrato'!H475</f>
        <v>Ext. 474</v>
      </c>
    </row>
    <row r="1475" spans="13:13" ht="9.9499999999999993" customHeight="1" x14ac:dyDescent="0.2">
      <c r="M1475" s="6" t="str">
        <f>'Catalogo de contrato'!H476</f>
        <v>Ext. 475</v>
      </c>
    </row>
    <row r="1476" spans="13:13" ht="9.9499999999999993" customHeight="1" x14ac:dyDescent="0.2">
      <c r="M1476" s="6" t="str">
        <f>'Catalogo de contrato'!H477</f>
        <v>Ext. 476</v>
      </c>
    </row>
    <row r="1477" spans="13:13" ht="9.9499999999999993" customHeight="1" x14ac:dyDescent="0.2">
      <c r="M1477" s="6" t="str">
        <f>'Catalogo de contrato'!H478</f>
        <v>Ext. 477</v>
      </c>
    </row>
    <row r="1478" spans="13:13" ht="9.9499999999999993" customHeight="1" x14ac:dyDescent="0.2">
      <c r="M1478" s="6" t="str">
        <f>'Catalogo de contrato'!H479</f>
        <v>Ext. 478</v>
      </c>
    </row>
    <row r="1479" spans="13:13" ht="9.9499999999999993" customHeight="1" x14ac:dyDescent="0.2">
      <c r="M1479" s="6" t="str">
        <f>'Catalogo de contrato'!H480</f>
        <v>Ext. 479</v>
      </c>
    </row>
    <row r="1480" spans="13:13" ht="9.9499999999999993" customHeight="1" x14ac:dyDescent="0.2">
      <c r="M1480" s="6" t="str">
        <f>'Catalogo de contrato'!H481</f>
        <v>Ext. 480</v>
      </c>
    </row>
    <row r="1481" spans="13:13" ht="9.9499999999999993" customHeight="1" x14ac:dyDescent="0.2">
      <c r="M1481" s="6" t="str">
        <f>'Catalogo de contrato'!H482</f>
        <v>Ext. 481</v>
      </c>
    </row>
    <row r="1482" spans="13:13" ht="9.9499999999999993" customHeight="1" x14ac:dyDescent="0.2">
      <c r="M1482" s="6" t="str">
        <f>'Catalogo de contrato'!H483</f>
        <v>Ext. 482</v>
      </c>
    </row>
    <row r="1483" spans="13:13" ht="9.9499999999999993" customHeight="1" x14ac:dyDescent="0.2">
      <c r="M1483" s="6" t="str">
        <f>'Catalogo de contrato'!H484</f>
        <v>Ext. 483</v>
      </c>
    </row>
    <row r="1484" spans="13:13" ht="9.9499999999999993" customHeight="1" x14ac:dyDescent="0.2">
      <c r="M1484" s="6" t="str">
        <f>'Catalogo de contrato'!H485</f>
        <v>Ext. 484</v>
      </c>
    </row>
    <row r="1485" spans="13:13" ht="9.9499999999999993" customHeight="1" x14ac:dyDescent="0.2">
      <c r="M1485" s="6" t="str">
        <f>'Catalogo de contrato'!H486</f>
        <v>Ext. 485</v>
      </c>
    </row>
    <row r="1486" spans="13:13" ht="9.9499999999999993" customHeight="1" x14ac:dyDescent="0.2">
      <c r="M1486" s="6" t="str">
        <f>'Catalogo de contrato'!H487</f>
        <v>Ext. 486</v>
      </c>
    </row>
    <row r="1487" spans="13:13" ht="9.9499999999999993" customHeight="1" x14ac:dyDescent="0.2">
      <c r="M1487" s="6" t="str">
        <f>'Catalogo de contrato'!H488</f>
        <v>Ext. 487</v>
      </c>
    </row>
    <row r="1488" spans="13:13" ht="9.9499999999999993" customHeight="1" x14ac:dyDescent="0.2">
      <c r="M1488" s="6" t="str">
        <f>'Catalogo de contrato'!H489</f>
        <v>Ext. 488</v>
      </c>
    </row>
    <row r="1489" spans="13:13" ht="9.9499999999999993" customHeight="1" x14ac:dyDescent="0.2">
      <c r="M1489" s="6" t="str">
        <f>'Catalogo de contrato'!H490</f>
        <v>Ext. 489</v>
      </c>
    </row>
    <row r="1490" spans="13:13" ht="9.9499999999999993" customHeight="1" x14ac:dyDescent="0.2">
      <c r="M1490" s="6" t="str">
        <f>'Catalogo de contrato'!H491</f>
        <v>Ext. 490</v>
      </c>
    </row>
    <row r="1491" spans="13:13" ht="9.9499999999999993" customHeight="1" x14ac:dyDescent="0.2">
      <c r="M1491" s="6" t="str">
        <f>'Catalogo de contrato'!H492</f>
        <v>Ext. 491</v>
      </c>
    </row>
    <row r="1492" spans="13:13" ht="9.9499999999999993" customHeight="1" x14ac:dyDescent="0.2">
      <c r="M1492" s="6" t="str">
        <f>'Catalogo de contrato'!H493</f>
        <v>Ext. 492</v>
      </c>
    </row>
    <row r="1493" spans="13:13" ht="9.9499999999999993" customHeight="1" x14ac:dyDescent="0.2">
      <c r="M1493" s="6" t="str">
        <f>'Catalogo de contrato'!H494</f>
        <v>Ext. 493</v>
      </c>
    </row>
    <row r="1494" spans="13:13" ht="9.9499999999999993" customHeight="1" x14ac:dyDescent="0.2">
      <c r="M1494" s="6" t="str">
        <f>'Catalogo de contrato'!H495</f>
        <v>Ext. 494</v>
      </c>
    </row>
    <row r="1495" spans="13:13" ht="9.9499999999999993" customHeight="1" x14ac:dyDescent="0.2">
      <c r="M1495" s="6" t="str">
        <f>'Catalogo de contrato'!H496</f>
        <v>Ext. 495</v>
      </c>
    </row>
    <row r="1496" spans="13:13" ht="9.9499999999999993" customHeight="1" x14ac:dyDescent="0.2">
      <c r="M1496" s="6" t="str">
        <f>'Catalogo de contrato'!H497</f>
        <v>Ext. 496</v>
      </c>
    </row>
    <row r="1497" spans="13:13" ht="9.9499999999999993" customHeight="1" x14ac:dyDescent="0.2">
      <c r="M1497" s="6" t="str">
        <f>'Catalogo de contrato'!H498</f>
        <v>Ext. 497</v>
      </c>
    </row>
    <row r="1498" spans="13:13" ht="9.9499999999999993" customHeight="1" x14ac:dyDescent="0.2">
      <c r="M1498" s="6" t="str">
        <f>'Catalogo de contrato'!H499</f>
        <v>Ext. 498</v>
      </c>
    </row>
    <row r="1499" spans="13:13" ht="9.9499999999999993" customHeight="1" x14ac:dyDescent="0.2">
      <c r="M1499" s="6" t="str">
        <f>'Catalogo de contrato'!H500</f>
        <v>Ext. 499</v>
      </c>
    </row>
    <row r="1500" spans="13:13" ht="9.9499999999999993" customHeight="1" x14ac:dyDescent="0.2">
      <c r="M1500" s="6" t="str">
        <f>'Catalogo de contrato'!H501</f>
        <v>Ext. 500</v>
      </c>
    </row>
    <row r="1501" spans="13:13" ht="9.9499999999999993" customHeight="1" x14ac:dyDescent="0.2">
      <c r="M1501" s="6" t="str">
        <f>'Catalogo de contrato'!H502</f>
        <v>Ext. 501</v>
      </c>
    </row>
    <row r="1502" spans="13:13" ht="9.9499999999999993" customHeight="1" x14ac:dyDescent="0.2">
      <c r="M1502" s="6" t="str">
        <f>'Catalogo de contrato'!H503</f>
        <v>Ext. 502</v>
      </c>
    </row>
    <row r="1503" spans="13:13" ht="9.9499999999999993" customHeight="1" x14ac:dyDescent="0.2">
      <c r="M1503" s="6" t="str">
        <f>'Catalogo de contrato'!H504</f>
        <v>Ext. 503</v>
      </c>
    </row>
    <row r="1504" spans="13:13" ht="9.9499999999999993" customHeight="1" x14ac:dyDescent="0.2">
      <c r="M1504" s="6" t="str">
        <f>'Catalogo de contrato'!H505</f>
        <v>Ext. 504</v>
      </c>
    </row>
    <row r="1505" spans="13:13" ht="9.9499999999999993" customHeight="1" x14ac:dyDescent="0.2">
      <c r="M1505" s="6" t="str">
        <f>'Catalogo de contrato'!H506</f>
        <v>Ext. 505</v>
      </c>
    </row>
    <row r="1506" spans="13:13" ht="9.9499999999999993" customHeight="1" x14ac:dyDescent="0.2">
      <c r="M1506" s="6" t="str">
        <f>'Catalogo de contrato'!H507</f>
        <v>Ext. 506</v>
      </c>
    </row>
    <row r="1507" spans="13:13" ht="9.9499999999999993" customHeight="1" x14ac:dyDescent="0.2">
      <c r="M1507" s="6" t="str">
        <f>'Catalogo de contrato'!H508</f>
        <v>Ext. 507</v>
      </c>
    </row>
    <row r="1508" spans="13:13" ht="9.9499999999999993" customHeight="1" x14ac:dyDescent="0.2">
      <c r="M1508" s="6" t="str">
        <f>'Catalogo de contrato'!H509</f>
        <v>Ext. 508</v>
      </c>
    </row>
    <row r="1509" spans="13:13" ht="9.9499999999999993" customHeight="1" x14ac:dyDescent="0.2">
      <c r="M1509" s="6" t="str">
        <f>'Catalogo de contrato'!H510</f>
        <v>Ext. 509</v>
      </c>
    </row>
    <row r="1510" spans="13:13" ht="9.9499999999999993" customHeight="1" x14ac:dyDescent="0.2">
      <c r="M1510" s="6" t="str">
        <f>'Catalogo de contrato'!H511</f>
        <v>Ext. 510</v>
      </c>
    </row>
    <row r="1511" spans="13:13" ht="9.9499999999999993" customHeight="1" x14ac:dyDescent="0.2">
      <c r="M1511" s="6" t="str">
        <f>'Catalogo de contrato'!H512</f>
        <v>Ext. 511</v>
      </c>
    </row>
    <row r="1512" spans="13:13" ht="9.9499999999999993" customHeight="1" x14ac:dyDescent="0.2">
      <c r="M1512" s="6" t="str">
        <f>'Catalogo de contrato'!H513</f>
        <v>Ext. 512</v>
      </c>
    </row>
    <row r="1513" spans="13:13" ht="9.9499999999999993" customHeight="1" x14ac:dyDescent="0.2">
      <c r="M1513" s="6" t="str">
        <f>'Catalogo de contrato'!H514</f>
        <v>Ext. 513</v>
      </c>
    </row>
    <row r="1514" spans="13:13" ht="9.9499999999999993" customHeight="1" x14ac:dyDescent="0.2">
      <c r="M1514" s="6" t="str">
        <f>'Catalogo de contrato'!H515</f>
        <v>Ext. 514</v>
      </c>
    </row>
    <row r="1515" spans="13:13" ht="9.9499999999999993" customHeight="1" x14ac:dyDescent="0.2">
      <c r="M1515" s="6" t="str">
        <f>'Catalogo de contrato'!H516</f>
        <v>Ext. 515</v>
      </c>
    </row>
    <row r="1516" spans="13:13" ht="9.9499999999999993" customHeight="1" x14ac:dyDescent="0.2">
      <c r="M1516" s="6" t="str">
        <f>'Catalogo de contrato'!H517</f>
        <v>Ext. 516</v>
      </c>
    </row>
    <row r="1517" spans="13:13" ht="9.9499999999999993" customHeight="1" x14ac:dyDescent="0.2">
      <c r="M1517" s="6" t="str">
        <f>'Catalogo de contrato'!H518</f>
        <v>Ext. 517</v>
      </c>
    </row>
    <row r="1518" spans="13:13" ht="9.9499999999999993" customHeight="1" x14ac:dyDescent="0.2">
      <c r="M1518" s="6" t="str">
        <f>'Catalogo de contrato'!H519</f>
        <v>Ext. 518</v>
      </c>
    </row>
    <row r="1519" spans="13:13" ht="9.9499999999999993" customHeight="1" x14ac:dyDescent="0.2">
      <c r="M1519" s="6" t="str">
        <f>'Catalogo de contrato'!H520</f>
        <v>Ext. 519</v>
      </c>
    </row>
    <row r="1520" spans="13:13" ht="9.9499999999999993" customHeight="1" x14ac:dyDescent="0.2">
      <c r="M1520" s="6" t="str">
        <f>'Catalogo de contrato'!H521</f>
        <v>Ext. 520</v>
      </c>
    </row>
    <row r="1521" spans="13:13" ht="9.9499999999999993" customHeight="1" x14ac:dyDescent="0.2">
      <c r="M1521" s="6" t="str">
        <f>'Catalogo de contrato'!H522</f>
        <v>Ext. 521</v>
      </c>
    </row>
    <row r="1522" spans="13:13" ht="9.9499999999999993" customHeight="1" x14ac:dyDescent="0.2">
      <c r="M1522" s="6" t="str">
        <f>'Catalogo de contrato'!H523</f>
        <v>Ext. 522</v>
      </c>
    </row>
    <row r="1523" spans="13:13" ht="9.9499999999999993" customHeight="1" x14ac:dyDescent="0.2">
      <c r="M1523" s="6" t="str">
        <f>'Catalogo de contrato'!H524</f>
        <v>Ext. 523</v>
      </c>
    </row>
    <row r="1524" spans="13:13" ht="9.9499999999999993" customHeight="1" x14ac:dyDescent="0.2">
      <c r="M1524" s="6" t="str">
        <f>'Catalogo de contrato'!H525</f>
        <v>Ext. 524</v>
      </c>
    </row>
    <row r="1525" spans="13:13" ht="9.9499999999999993" customHeight="1" x14ac:dyDescent="0.2">
      <c r="M1525" s="6" t="str">
        <f>'Catalogo de contrato'!H526</f>
        <v>Ext. 525</v>
      </c>
    </row>
    <row r="1526" spans="13:13" ht="9.9499999999999993" customHeight="1" x14ac:dyDescent="0.2">
      <c r="M1526" s="6" t="str">
        <f>'Catalogo de contrato'!H527</f>
        <v>Ext. 526</v>
      </c>
    </row>
    <row r="1527" spans="13:13" ht="9.9499999999999993" customHeight="1" x14ac:dyDescent="0.2">
      <c r="M1527" s="6" t="str">
        <f>'Catalogo de contrato'!H528</f>
        <v>Ext. 527</v>
      </c>
    </row>
    <row r="1528" spans="13:13" ht="9.9499999999999993" customHeight="1" x14ac:dyDescent="0.2">
      <c r="M1528" s="6" t="str">
        <f>'Catalogo de contrato'!H529</f>
        <v>Ext. 528</v>
      </c>
    </row>
    <row r="1529" spans="13:13" ht="9.9499999999999993" customHeight="1" x14ac:dyDescent="0.2">
      <c r="M1529" s="6" t="str">
        <f>'Catalogo de contrato'!H530</f>
        <v>Ext. 529</v>
      </c>
    </row>
    <row r="1530" spans="13:13" ht="9.9499999999999993" customHeight="1" x14ac:dyDescent="0.2">
      <c r="M1530" s="6" t="str">
        <f>'Catalogo de contrato'!H531</f>
        <v>Ext. 530</v>
      </c>
    </row>
    <row r="1531" spans="13:13" ht="9.9499999999999993" customHeight="1" x14ac:dyDescent="0.2">
      <c r="M1531" s="6" t="str">
        <f>'Catalogo de contrato'!H532</f>
        <v>Ext. 531</v>
      </c>
    </row>
    <row r="1532" spans="13:13" ht="9.9499999999999993" customHeight="1" x14ac:dyDescent="0.2">
      <c r="M1532" s="6" t="str">
        <f>'Catalogo de contrato'!H533</f>
        <v>Ext. 532</v>
      </c>
    </row>
    <row r="1533" spans="13:13" ht="9.9499999999999993" customHeight="1" x14ac:dyDescent="0.2">
      <c r="M1533" s="6" t="str">
        <f>'Catalogo de contrato'!H534</f>
        <v>Ext. 533</v>
      </c>
    </row>
    <row r="1534" spans="13:13" ht="9.9499999999999993" customHeight="1" x14ac:dyDescent="0.2">
      <c r="M1534" s="6" t="str">
        <f>'Catalogo de contrato'!H535</f>
        <v>Ext. 534</v>
      </c>
    </row>
    <row r="1535" spans="13:13" ht="9.9499999999999993" customHeight="1" x14ac:dyDescent="0.2">
      <c r="M1535" s="6" t="str">
        <f>'Catalogo de contrato'!H536</f>
        <v>Ext. 535</v>
      </c>
    </row>
    <row r="1536" spans="13:13" ht="9.9499999999999993" customHeight="1" x14ac:dyDescent="0.2">
      <c r="M1536" s="6" t="str">
        <f>'Catalogo de contrato'!H537</f>
        <v>Ext. 536</v>
      </c>
    </row>
    <row r="1537" spans="13:13" ht="9.9499999999999993" customHeight="1" x14ac:dyDescent="0.2">
      <c r="M1537" s="6" t="str">
        <f>'Catalogo de contrato'!H538</f>
        <v>Ext. 537</v>
      </c>
    </row>
    <row r="1538" spans="13:13" ht="9.9499999999999993" customHeight="1" x14ac:dyDescent="0.2">
      <c r="M1538" s="6" t="str">
        <f>'Catalogo de contrato'!H539</f>
        <v>Ext. 538</v>
      </c>
    </row>
    <row r="1539" spans="13:13" ht="9.9499999999999993" customHeight="1" x14ac:dyDescent="0.2">
      <c r="M1539" s="6" t="str">
        <f>'Catalogo de contrato'!H540</f>
        <v>Ext. 539</v>
      </c>
    </row>
    <row r="1540" spans="13:13" ht="9.9499999999999993" customHeight="1" x14ac:dyDescent="0.2">
      <c r="M1540" s="6" t="str">
        <f>'Catalogo de contrato'!H541</f>
        <v>Ext. 540</v>
      </c>
    </row>
    <row r="1541" spans="13:13" ht="9.9499999999999993" customHeight="1" x14ac:dyDescent="0.2">
      <c r="M1541" s="6" t="str">
        <f>'Catalogo de contrato'!H542</f>
        <v>Ext. 541</v>
      </c>
    </row>
    <row r="1542" spans="13:13" ht="9.9499999999999993" customHeight="1" x14ac:dyDescent="0.2">
      <c r="M1542" s="6" t="str">
        <f>'Catalogo de contrato'!H543</f>
        <v>Ext. 542</v>
      </c>
    </row>
    <row r="1543" spans="13:13" ht="9.9499999999999993" customHeight="1" x14ac:dyDescent="0.2">
      <c r="M1543" s="6" t="str">
        <f>'Catalogo de contrato'!H544</f>
        <v>Ext. 543</v>
      </c>
    </row>
    <row r="1544" spans="13:13" ht="9.9499999999999993" customHeight="1" x14ac:dyDescent="0.2">
      <c r="M1544" s="6" t="str">
        <f>'Catalogo de contrato'!H545</f>
        <v>Ext. 544</v>
      </c>
    </row>
    <row r="1545" spans="13:13" ht="9.9499999999999993" customHeight="1" x14ac:dyDescent="0.2">
      <c r="M1545" s="6" t="str">
        <f>'Catalogo de contrato'!H546</f>
        <v>Ext. 545</v>
      </c>
    </row>
    <row r="1546" spans="13:13" ht="9.9499999999999993" customHeight="1" x14ac:dyDescent="0.2">
      <c r="M1546" s="6" t="str">
        <f>'Catalogo de contrato'!H547</f>
        <v>Ext. 546</v>
      </c>
    </row>
    <row r="1547" spans="13:13" ht="9.9499999999999993" customHeight="1" x14ac:dyDescent="0.2">
      <c r="M1547" s="6" t="str">
        <f>'Catalogo de contrato'!H548</f>
        <v>Ext. 547</v>
      </c>
    </row>
    <row r="1548" spans="13:13" ht="9.9499999999999993" customHeight="1" x14ac:dyDescent="0.2">
      <c r="M1548" s="6" t="str">
        <f>'Catalogo de contrato'!H549</f>
        <v>Ext. 548</v>
      </c>
    </row>
    <row r="1549" spans="13:13" ht="9.9499999999999993" customHeight="1" x14ac:dyDescent="0.2">
      <c r="M1549" s="6" t="str">
        <f>'Catalogo de contrato'!H550</f>
        <v>Ext. 549</v>
      </c>
    </row>
    <row r="1550" spans="13:13" ht="9.9499999999999993" customHeight="1" x14ac:dyDescent="0.2">
      <c r="M1550" s="6" t="str">
        <f>'Catalogo de contrato'!H551</f>
        <v>Ext. 550</v>
      </c>
    </row>
    <row r="1551" spans="13:13" ht="9.9499999999999993" customHeight="1" x14ac:dyDescent="0.2">
      <c r="M1551" s="6" t="str">
        <f>'Catalogo de contrato'!H552</f>
        <v>Ext. 551</v>
      </c>
    </row>
    <row r="1552" spans="13:13" ht="9.9499999999999993" customHeight="1" x14ac:dyDescent="0.2">
      <c r="M1552" s="6" t="str">
        <f>'Catalogo de contrato'!H553</f>
        <v>Ext. 552</v>
      </c>
    </row>
    <row r="1553" spans="13:13" ht="9.9499999999999993" customHeight="1" x14ac:dyDescent="0.2">
      <c r="M1553" s="6" t="str">
        <f>'Catalogo de contrato'!H554</f>
        <v>Ext. 553</v>
      </c>
    </row>
    <row r="1554" spans="13:13" ht="9.9499999999999993" customHeight="1" x14ac:dyDescent="0.2">
      <c r="M1554" s="6" t="str">
        <f>'Catalogo de contrato'!H555</f>
        <v>Ext. 554</v>
      </c>
    </row>
    <row r="1555" spans="13:13" ht="9.9499999999999993" customHeight="1" x14ac:dyDescent="0.2">
      <c r="M1555" s="6" t="str">
        <f>'Catalogo de contrato'!H556</f>
        <v>Ext. 555</v>
      </c>
    </row>
    <row r="1556" spans="13:13" ht="9.9499999999999993" customHeight="1" x14ac:dyDescent="0.2">
      <c r="M1556" s="6" t="str">
        <f>'Catalogo de contrato'!H557</f>
        <v>Ext. 556</v>
      </c>
    </row>
    <row r="1557" spans="13:13" ht="9.9499999999999993" customHeight="1" x14ac:dyDescent="0.2">
      <c r="M1557" s="6" t="str">
        <f>'Catalogo de contrato'!H558</f>
        <v>Ext. 557</v>
      </c>
    </row>
    <row r="1558" spans="13:13" ht="9.9499999999999993" customHeight="1" x14ac:dyDescent="0.2">
      <c r="M1558" s="6" t="str">
        <f>'Catalogo de contrato'!H559</f>
        <v>Ext. 558</v>
      </c>
    </row>
    <row r="1559" spans="13:13" ht="9.9499999999999993" customHeight="1" x14ac:dyDescent="0.2">
      <c r="M1559" s="6" t="str">
        <f>'Catalogo de contrato'!H560</f>
        <v>Ext. 559</v>
      </c>
    </row>
    <row r="1560" spans="13:13" ht="9.9499999999999993" customHeight="1" x14ac:dyDescent="0.2">
      <c r="M1560" s="6" t="str">
        <f>'Catalogo de contrato'!H561</f>
        <v>Ext. 560</v>
      </c>
    </row>
    <row r="1561" spans="13:13" ht="9.9499999999999993" customHeight="1" x14ac:dyDescent="0.2">
      <c r="M1561" s="6" t="str">
        <f>'Catalogo de contrato'!H562</f>
        <v>Ext. 561</v>
      </c>
    </row>
    <row r="1562" spans="13:13" ht="9.9499999999999993" customHeight="1" x14ac:dyDescent="0.2">
      <c r="M1562" s="6" t="str">
        <f>'Catalogo de contrato'!H563</f>
        <v>Ext. 562</v>
      </c>
    </row>
    <row r="1563" spans="13:13" ht="9.9499999999999993" customHeight="1" x14ac:dyDescent="0.2">
      <c r="M1563" s="6" t="str">
        <f>'Catalogo de contrato'!H564</f>
        <v>Ext. 563</v>
      </c>
    </row>
    <row r="1564" spans="13:13" ht="9.9499999999999993" customHeight="1" x14ac:dyDescent="0.2">
      <c r="M1564" s="6" t="str">
        <f>'Catalogo de contrato'!H565</f>
        <v>Ext. 564</v>
      </c>
    </row>
    <row r="1565" spans="13:13" ht="9.9499999999999993" customHeight="1" x14ac:dyDescent="0.2">
      <c r="M1565" s="6" t="str">
        <f>'Catalogo de contrato'!H566</f>
        <v>Ext. 565</v>
      </c>
    </row>
    <row r="1566" spans="13:13" ht="9.9499999999999993" customHeight="1" x14ac:dyDescent="0.2">
      <c r="M1566" s="6" t="str">
        <f>'Catalogo de contrato'!H567</f>
        <v>Ext. 566</v>
      </c>
    </row>
    <row r="1567" spans="13:13" ht="9.9499999999999993" customHeight="1" x14ac:dyDescent="0.2">
      <c r="M1567" s="6" t="str">
        <f>'Catalogo de contrato'!H568</f>
        <v>Ext. 567</v>
      </c>
    </row>
    <row r="1568" spans="13:13" ht="9.9499999999999993" customHeight="1" x14ac:dyDescent="0.2">
      <c r="M1568" s="6" t="str">
        <f>'Catalogo de contrato'!H569</f>
        <v>Ext. 568</v>
      </c>
    </row>
    <row r="1569" spans="13:13" ht="9.9499999999999993" customHeight="1" x14ac:dyDescent="0.2">
      <c r="M1569" s="6" t="str">
        <f>'Catalogo de contrato'!H570</f>
        <v>Ext. 569</v>
      </c>
    </row>
    <row r="1570" spans="13:13" ht="9.9499999999999993" customHeight="1" x14ac:dyDescent="0.2">
      <c r="M1570" s="6" t="str">
        <f>'Catalogo de contrato'!H571</f>
        <v>Ext. 570</v>
      </c>
    </row>
    <row r="1571" spans="13:13" ht="9.9499999999999993" customHeight="1" x14ac:dyDescent="0.2">
      <c r="M1571" s="6" t="str">
        <f>'Catalogo de contrato'!H572</f>
        <v>Ext. 571</v>
      </c>
    </row>
    <row r="1572" spans="13:13" ht="9.9499999999999993" customHeight="1" x14ac:dyDescent="0.2">
      <c r="M1572" s="6" t="str">
        <f>'Catalogo de contrato'!H573</f>
        <v>Ext. 572</v>
      </c>
    </row>
    <row r="1573" spans="13:13" ht="9.9499999999999993" customHeight="1" x14ac:dyDescent="0.2">
      <c r="M1573" s="6" t="str">
        <f>'Catalogo de contrato'!H574</f>
        <v>Ext. 573</v>
      </c>
    </row>
    <row r="1574" spans="13:13" ht="9.9499999999999993" customHeight="1" x14ac:dyDescent="0.2">
      <c r="M1574" s="6" t="str">
        <f>'Catalogo de contrato'!H575</f>
        <v>Ext. 574</v>
      </c>
    </row>
    <row r="1575" spans="13:13" ht="9.9499999999999993" customHeight="1" x14ac:dyDescent="0.2">
      <c r="M1575" s="6" t="str">
        <f>'Catalogo de contrato'!H576</f>
        <v>Ext. 575</v>
      </c>
    </row>
    <row r="1576" spans="13:13" ht="9.9499999999999993" customHeight="1" x14ac:dyDescent="0.2">
      <c r="M1576" s="6" t="str">
        <f>'Catalogo de contrato'!H577</f>
        <v>Ext. 576</v>
      </c>
    </row>
    <row r="1577" spans="13:13" ht="9.9499999999999993" customHeight="1" x14ac:dyDescent="0.2">
      <c r="M1577" s="6" t="str">
        <f>'Catalogo de contrato'!H578</f>
        <v>Ext. 577</v>
      </c>
    </row>
    <row r="1578" spans="13:13" ht="9.9499999999999993" customHeight="1" x14ac:dyDescent="0.2">
      <c r="M1578" s="6" t="str">
        <f>'Catalogo de contrato'!H579</f>
        <v>Ext. 578</v>
      </c>
    </row>
    <row r="1579" spans="13:13" ht="9.9499999999999993" customHeight="1" x14ac:dyDescent="0.2">
      <c r="M1579" s="6" t="str">
        <f>'Catalogo de contrato'!H580</f>
        <v>Ext. 579</v>
      </c>
    </row>
    <row r="1580" spans="13:13" ht="9.9499999999999993" customHeight="1" x14ac:dyDescent="0.2">
      <c r="M1580" s="6" t="str">
        <f>'Catalogo de contrato'!H581</f>
        <v>Ext. 580</v>
      </c>
    </row>
    <row r="1581" spans="13:13" ht="9.9499999999999993" customHeight="1" x14ac:dyDescent="0.2">
      <c r="M1581" s="6" t="str">
        <f>'Catalogo de contrato'!H582</f>
        <v>Ext. 581</v>
      </c>
    </row>
    <row r="1582" spans="13:13" ht="9.9499999999999993" customHeight="1" x14ac:dyDescent="0.2">
      <c r="M1582" s="6" t="str">
        <f>'Catalogo de contrato'!H583</f>
        <v>Ext. 582</v>
      </c>
    </row>
    <row r="1583" spans="13:13" ht="9.9499999999999993" customHeight="1" x14ac:dyDescent="0.2">
      <c r="M1583" s="6" t="str">
        <f>'Catalogo de contrato'!H584</f>
        <v>Ext. 583</v>
      </c>
    </row>
    <row r="1584" spans="13:13" ht="9.9499999999999993" customHeight="1" x14ac:dyDescent="0.2">
      <c r="M1584" s="6" t="str">
        <f>'Catalogo de contrato'!H585</f>
        <v>Ext. 584</v>
      </c>
    </row>
    <row r="1585" spans="13:13" ht="9.9499999999999993" customHeight="1" x14ac:dyDescent="0.2">
      <c r="M1585" s="6" t="str">
        <f>'Catalogo de contrato'!H586</f>
        <v>Ext. 585</v>
      </c>
    </row>
    <row r="1586" spans="13:13" ht="9.9499999999999993" customHeight="1" x14ac:dyDescent="0.2">
      <c r="M1586" s="6" t="str">
        <f>'Catalogo de contrato'!H587</f>
        <v>Ext. 586</v>
      </c>
    </row>
    <row r="1587" spans="13:13" ht="9.9499999999999993" customHeight="1" x14ac:dyDescent="0.2">
      <c r="M1587" s="6" t="str">
        <f>'Catalogo de contrato'!H588</f>
        <v>Ext. 587</v>
      </c>
    </row>
    <row r="1588" spans="13:13" ht="9.9499999999999993" customHeight="1" x14ac:dyDescent="0.2">
      <c r="M1588" s="6" t="str">
        <f>'Catalogo de contrato'!H589</f>
        <v>Ext. 588</v>
      </c>
    </row>
    <row r="1589" spans="13:13" ht="9.9499999999999993" customHeight="1" x14ac:dyDescent="0.2">
      <c r="M1589" s="6" t="str">
        <f>'Catalogo de contrato'!H590</f>
        <v>Ext. 589</v>
      </c>
    </row>
    <row r="1590" spans="13:13" ht="9.9499999999999993" customHeight="1" x14ac:dyDescent="0.2">
      <c r="M1590" s="6" t="str">
        <f>'Catalogo de contrato'!H591</f>
        <v>Ext. 590</v>
      </c>
    </row>
    <row r="1591" spans="13:13" ht="9.9499999999999993" customHeight="1" x14ac:dyDescent="0.2">
      <c r="M1591" s="6" t="str">
        <f>'Catalogo de contrato'!H592</f>
        <v>Ext. 591</v>
      </c>
    </row>
    <row r="1592" spans="13:13" ht="9.9499999999999993" customHeight="1" x14ac:dyDescent="0.2">
      <c r="M1592" s="6" t="str">
        <f>'Catalogo de contrato'!H593</f>
        <v>Ext. 592</v>
      </c>
    </row>
    <row r="1593" spans="13:13" ht="9.9499999999999993" customHeight="1" x14ac:dyDescent="0.2">
      <c r="M1593" s="6" t="str">
        <f>'Catalogo de contrato'!H594</f>
        <v>Ext. 593</v>
      </c>
    </row>
    <row r="1594" spans="13:13" ht="9.9499999999999993" customHeight="1" x14ac:dyDescent="0.2">
      <c r="M1594" s="6" t="str">
        <f>'Catalogo de contrato'!H595</f>
        <v>Ext. 594</v>
      </c>
    </row>
    <row r="1595" spans="13:13" ht="9.9499999999999993" customHeight="1" x14ac:dyDescent="0.2">
      <c r="M1595" s="6" t="str">
        <f>'Catalogo de contrato'!H596</f>
        <v>Ext. 595</v>
      </c>
    </row>
    <row r="1596" spans="13:13" ht="9.9499999999999993" customHeight="1" x14ac:dyDescent="0.2">
      <c r="M1596" s="6" t="str">
        <f>'Catalogo de contrato'!H597</f>
        <v>Ext. 596</v>
      </c>
    </row>
    <row r="1597" spans="13:13" ht="9.9499999999999993" customHeight="1" x14ac:dyDescent="0.2">
      <c r="M1597" s="6" t="str">
        <f>'Catalogo de contrato'!H598</f>
        <v>Ext. 597</v>
      </c>
    </row>
    <row r="1598" spans="13:13" ht="9.9499999999999993" customHeight="1" x14ac:dyDescent="0.2">
      <c r="M1598" s="6" t="str">
        <f>'Catalogo de contrato'!H599</f>
        <v>Ext. 598</v>
      </c>
    </row>
    <row r="1599" spans="13:13" ht="9.9499999999999993" customHeight="1" x14ac:dyDescent="0.2">
      <c r="M1599" s="6" t="str">
        <f>'Catalogo de contrato'!H600</f>
        <v>Ext. 599</v>
      </c>
    </row>
    <row r="1600" spans="13:13" ht="9.9499999999999993" customHeight="1" x14ac:dyDescent="0.2">
      <c r="M1600" s="6" t="str">
        <f>'Catalogo de contrato'!H601</f>
        <v>Ext. 600</v>
      </c>
    </row>
    <row r="1601" spans="13:13" ht="9.9499999999999993" customHeight="1" x14ac:dyDescent="0.2">
      <c r="M1601" s="6" t="str">
        <f>'Catalogo de contrato'!H602</f>
        <v>Ext. 601</v>
      </c>
    </row>
    <row r="1602" spans="13:13" ht="9.9499999999999993" customHeight="1" x14ac:dyDescent="0.2">
      <c r="M1602" s="6" t="str">
        <f>'Catalogo de contrato'!H603</f>
        <v>Ext. 602</v>
      </c>
    </row>
    <row r="1603" spans="13:13" ht="9.9499999999999993" customHeight="1" x14ac:dyDescent="0.2">
      <c r="M1603" s="6" t="str">
        <f>'Catalogo de contrato'!H604</f>
        <v>Ext. 603</v>
      </c>
    </row>
    <row r="1604" spans="13:13" ht="9.9499999999999993" customHeight="1" x14ac:dyDescent="0.2">
      <c r="M1604" s="6" t="str">
        <f>'Catalogo de contrato'!H605</f>
        <v>Ext. 604</v>
      </c>
    </row>
    <row r="1605" spans="13:13" ht="9.9499999999999993" customHeight="1" x14ac:dyDescent="0.2">
      <c r="M1605" s="6" t="str">
        <f>'Catalogo de contrato'!H606</f>
        <v>Ext. 605</v>
      </c>
    </row>
    <row r="1606" spans="13:13" ht="9.9499999999999993" customHeight="1" x14ac:dyDescent="0.2">
      <c r="M1606" s="6" t="str">
        <f>'Catalogo de contrato'!H607</f>
        <v>Ext. 606</v>
      </c>
    </row>
    <row r="1607" spans="13:13" ht="9.9499999999999993" customHeight="1" x14ac:dyDescent="0.2">
      <c r="M1607" s="6" t="str">
        <f>'Catalogo de contrato'!H608</f>
        <v>Ext. 607</v>
      </c>
    </row>
    <row r="1608" spans="13:13" ht="9.9499999999999993" customHeight="1" x14ac:dyDescent="0.2">
      <c r="M1608" s="6" t="str">
        <f>'Catalogo de contrato'!H609</f>
        <v>Ext. 608</v>
      </c>
    </row>
    <row r="1609" spans="13:13" ht="9.9499999999999993" customHeight="1" x14ac:dyDescent="0.2">
      <c r="M1609" s="6" t="str">
        <f>'Catalogo de contrato'!H610</f>
        <v>Ext. 609</v>
      </c>
    </row>
    <row r="1610" spans="13:13" ht="9.9499999999999993" customHeight="1" x14ac:dyDescent="0.2">
      <c r="M1610" s="6" t="str">
        <f>'Catalogo de contrato'!H611</f>
        <v>Ext. 610</v>
      </c>
    </row>
    <row r="1611" spans="13:13" ht="9.9499999999999993" customHeight="1" x14ac:dyDescent="0.2">
      <c r="M1611" s="6" t="str">
        <f>'Catalogo de contrato'!H612</f>
        <v>Ext. 611</v>
      </c>
    </row>
    <row r="1612" spans="13:13" ht="9.9499999999999993" customHeight="1" x14ac:dyDescent="0.2">
      <c r="M1612" s="6" t="str">
        <f>'Catalogo de contrato'!H613</f>
        <v>Ext. 612</v>
      </c>
    </row>
    <row r="1613" spans="13:13" ht="9.9499999999999993" customHeight="1" x14ac:dyDescent="0.2">
      <c r="M1613" s="6" t="str">
        <f>'Catalogo de contrato'!H614</f>
        <v>Ext. 613</v>
      </c>
    </row>
    <row r="1614" spans="13:13" ht="9.9499999999999993" customHeight="1" x14ac:dyDescent="0.2">
      <c r="M1614" s="6" t="str">
        <f>'Catalogo de contrato'!H615</f>
        <v>Ext. 614</v>
      </c>
    </row>
    <row r="1615" spans="13:13" ht="9.9499999999999993" customHeight="1" x14ac:dyDescent="0.2">
      <c r="M1615" s="6" t="str">
        <f>'Catalogo de contrato'!H616</f>
        <v>Ext. 615</v>
      </c>
    </row>
    <row r="1616" spans="13:13" ht="9.9499999999999993" customHeight="1" x14ac:dyDescent="0.2">
      <c r="M1616" s="6" t="str">
        <f>'Catalogo de contrato'!H617</f>
        <v>Ext. 616</v>
      </c>
    </row>
    <row r="1617" spans="13:13" ht="9.9499999999999993" customHeight="1" x14ac:dyDescent="0.2">
      <c r="M1617" s="6" t="str">
        <f>'Catalogo de contrato'!H618</f>
        <v>Ext. 617</v>
      </c>
    </row>
    <row r="1618" spans="13:13" ht="9.9499999999999993" customHeight="1" x14ac:dyDescent="0.2">
      <c r="M1618" s="6" t="str">
        <f>'Catalogo de contrato'!H619</f>
        <v>Ext. 618</v>
      </c>
    </row>
    <row r="1619" spans="13:13" ht="9.9499999999999993" customHeight="1" x14ac:dyDescent="0.2">
      <c r="M1619" s="6" t="str">
        <f>'Catalogo de contrato'!H620</f>
        <v>Ext. 619</v>
      </c>
    </row>
    <row r="1620" spans="13:13" ht="9.9499999999999993" customHeight="1" x14ac:dyDescent="0.2">
      <c r="M1620" s="6" t="str">
        <f>'Catalogo de contrato'!H621</f>
        <v>Ext. 620</v>
      </c>
    </row>
    <row r="1621" spans="13:13" ht="9.9499999999999993" customHeight="1" x14ac:dyDescent="0.2">
      <c r="M1621" s="6" t="str">
        <f>'Catalogo de contrato'!H622</f>
        <v>Ext. 621</v>
      </c>
    </row>
    <row r="1622" spans="13:13" ht="9.9499999999999993" customHeight="1" x14ac:dyDescent="0.2">
      <c r="M1622" s="6" t="str">
        <f>'Catalogo de contrato'!H623</f>
        <v>Ext. 622</v>
      </c>
    </row>
    <row r="1623" spans="13:13" ht="9.9499999999999993" customHeight="1" x14ac:dyDescent="0.2">
      <c r="M1623" s="6" t="str">
        <f>'Catalogo de contrato'!H624</f>
        <v>Ext. 623</v>
      </c>
    </row>
    <row r="1624" spans="13:13" ht="9.9499999999999993" customHeight="1" x14ac:dyDescent="0.2">
      <c r="M1624" s="6" t="str">
        <f>'Catalogo de contrato'!H625</f>
        <v>Ext. 624</v>
      </c>
    </row>
    <row r="1625" spans="13:13" ht="9.9499999999999993" customHeight="1" x14ac:dyDescent="0.2">
      <c r="M1625" s="6" t="str">
        <f>'Catalogo de contrato'!H626</f>
        <v>Ext. 625</v>
      </c>
    </row>
    <row r="1626" spans="13:13" ht="9.9499999999999993" customHeight="1" x14ac:dyDescent="0.2">
      <c r="M1626" s="6" t="str">
        <f>'Catalogo de contrato'!H627</f>
        <v>Ext. 626</v>
      </c>
    </row>
    <row r="1627" spans="13:13" ht="9.9499999999999993" customHeight="1" x14ac:dyDescent="0.2">
      <c r="M1627" s="6" t="str">
        <f>'Catalogo de contrato'!H628</f>
        <v>Ext. 627</v>
      </c>
    </row>
    <row r="1628" spans="13:13" ht="9.9499999999999993" customHeight="1" x14ac:dyDescent="0.2">
      <c r="M1628" s="6" t="str">
        <f>'Catalogo de contrato'!H629</f>
        <v>Ext. 628</v>
      </c>
    </row>
    <row r="1629" spans="13:13" ht="9.9499999999999993" customHeight="1" x14ac:dyDescent="0.2">
      <c r="M1629" s="6" t="str">
        <f>'Catalogo de contrato'!H630</f>
        <v>Ext. 629</v>
      </c>
    </row>
    <row r="1630" spans="13:13" ht="9.9499999999999993" customHeight="1" x14ac:dyDescent="0.2">
      <c r="M1630" s="6" t="str">
        <f>'Catalogo de contrato'!H631</f>
        <v>Ext. 630</v>
      </c>
    </row>
    <row r="1631" spans="13:13" ht="9.9499999999999993" customHeight="1" x14ac:dyDescent="0.2">
      <c r="M1631" s="6" t="str">
        <f>'Catalogo de contrato'!H632</f>
        <v>Ext. 631</v>
      </c>
    </row>
    <row r="1632" spans="13:13" ht="9.9499999999999993" customHeight="1" x14ac:dyDescent="0.2">
      <c r="M1632" s="6" t="str">
        <f>'Catalogo de contrato'!H633</f>
        <v>Ext. 632</v>
      </c>
    </row>
    <row r="1633" spans="13:13" ht="9.9499999999999993" customHeight="1" x14ac:dyDescent="0.2">
      <c r="M1633" s="6" t="str">
        <f>'Catalogo de contrato'!H634</f>
        <v>Ext. 633</v>
      </c>
    </row>
    <row r="1634" spans="13:13" ht="9.9499999999999993" customHeight="1" x14ac:dyDescent="0.2">
      <c r="M1634" s="6" t="str">
        <f>'Catalogo de contrato'!H635</f>
        <v>Ext. 634</v>
      </c>
    </row>
    <row r="1635" spans="13:13" ht="9.9499999999999993" customHeight="1" x14ac:dyDescent="0.2">
      <c r="M1635" s="6" t="str">
        <f>'Catalogo de contrato'!H636</f>
        <v>Ext. 635</v>
      </c>
    </row>
    <row r="1636" spans="13:13" ht="9.9499999999999993" customHeight="1" x14ac:dyDescent="0.2">
      <c r="M1636" s="6" t="str">
        <f>'Catalogo de contrato'!H637</f>
        <v>Ext. 636</v>
      </c>
    </row>
    <row r="1637" spans="13:13" ht="9.9499999999999993" customHeight="1" x14ac:dyDescent="0.2">
      <c r="M1637" s="6" t="str">
        <f>'Catalogo de contrato'!H638</f>
        <v>Ext. 637</v>
      </c>
    </row>
    <row r="1638" spans="13:13" ht="9.9499999999999993" customHeight="1" x14ac:dyDescent="0.2">
      <c r="M1638" s="6" t="str">
        <f>'Catalogo de contrato'!H639</f>
        <v>Ext. 638</v>
      </c>
    </row>
    <row r="1639" spans="13:13" ht="9.9499999999999993" customHeight="1" x14ac:dyDescent="0.2">
      <c r="M1639" s="6" t="str">
        <f>'Catalogo de contrato'!H640</f>
        <v>Ext. 639</v>
      </c>
    </row>
    <row r="1640" spans="13:13" ht="9.9499999999999993" customHeight="1" x14ac:dyDescent="0.2">
      <c r="M1640" s="6" t="str">
        <f>'Catalogo de contrato'!H641</f>
        <v>Ext. 640</v>
      </c>
    </row>
    <row r="1641" spans="13:13" ht="9.9499999999999993" customHeight="1" x14ac:dyDescent="0.2">
      <c r="M1641" s="6" t="str">
        <f>'Catalogo de contrato'!H642</f>
        <v>Ext. 641</v>
      </c>
    </row>
    <row r="1642" spans="13:13" ht="9.9499999999999993" customHeight="1" x14ac:dyDescent="0.2">
      <c r="M1642" s="6" t="str">
        <f>'Catalogo de contrato'!H643</f>
        <v>Ext. 642</v>
      </c>
    </row>
    <row r="1643" spans="13:13" ht="9.9499999999999993" customHeight="1" x14ac:dyDescent="0.2">
      <c r="M1643" s="6" t="str">
        <f>'Catalogo de contrato'!H644</f>
        <v>Ext. 643</v>
      </c>
    </row>
    <row r="1644" spans="13:13" ht="9.9499999999999993" customHeight="1" x14ac:dyDescent="0.2">
      <c r="M1644" s="6" t="str">
        <f>'Catalogo de contrato'!H645</f>
        <v>Ext. 644</v>
      </c>
    </row>
    <row r="1645" spans="13:13" ht="9.9499999999999993" customHeight="1" x14ac:dyDescent="0.2">
      <c r="M1645" s="6" t="str">
        <f>'Catalogo de contrato'!H646</f>
        <v>Ext. 645</v>
      </c>
    </row>
    <row r="1646" spans="13:13" ht="9.9499999999999993" customHeight="1" x14ac:dyDescent="0.2">
      <c r="M1646" s="6" t="str">
        <f>'Catalogo de contrato'!H647</f>
        <v>Ext. 646</v>
      </c>
    </row>
    <row r="1647" spans="13:13" ht="9.9499999999999993" customHeight="1" x14ac:dyDescent="0.2">
      <c r="M1647" s="6" t="str">
        <f>'Catalogo de contrato'!H648</f>
        <v>Ext. 647</v>
      </c>
    </row>
    <row r="1648" spans="13:13" ht="9.9499999999999993" customHeight="1" x14ac:dyDescent="0.2">
      <c r="M1648" s="6" t="str">
        <f>'Catalogo de contrato'!H649</f>
        <v>Ext. 648</v>
      </c>
    </row>
    <row r="1649" spans="13:13" ht="9.9499999999999993" customHeight="1" x14ac:dyDescent="0.2">
      <c r="M1649" s="6" t="str">
        <f>'Catalogo de contrato'!H650</f>
        <v>Ext. 649</v>
      </c>
    </row>
    <row r="1650" spans="13:13" ht="9.9499999999999993" customHeight="1" x14ac:dyDescent="0.2">
      <c r="M1650" s="6" t="str">
        <f>'Catalogo de contrato'!H651</f>
        <v>Ext. 650</v>
      </c>
    </row>
    <row r="1651" spans="13:13" ht="9.9499999999999993" customHeight="1" x14ac:dyDescent="0.2">
      <c r="M1651" s="6" t="str">
        <f>'Catalogo de contrato'!H652</f>
        <v>Ext. 651</v>
      </c>
    </row>
    <row r="1652" spans="13:13" ht="9.9499999999999993" customHeight="1" x14ac:dyDescent="0.2">
      <c r="M1652" s="6" t="str">
        <f>'Catalogo de contrato'!H653</f>
        <v>Ext. 652</v>
      </c>
    </row>
    <row r="1653" spans="13:13" ht="9.9499999999999993" customHeight="1" x14ac:dyDescent="0.2">
      <c r="M1653" s="6" t="str">
        <f>'Catalogo de contrato'!H654</f>
        <v>Ext. 653</v>
      </c>
    </row>
    <row r="1654" spans="13:13" ht="9.9499999999999993" customHeight="1" x14ac:dyDescent="0.2">
      <c r="M1654" s="6" t="str">
        <f>'Catalogo de contrato'!H655</f>
        <v>Ext. 654</v>
      </c>
    </row>
    <row r="1655" spans="13:13" ht="9.9499999999999993" customHeight="1" x14ac:dyDescent="0.2">
      <c r="M1655" s="6" t="str">
        <f>'Catalogo de contrato'!H656</f>
        <v>Ext. 655</v>
      </c>
    </row>
    <row r="1656" spans="13:13" ht="9.9499999999999993" customHeight="1" x14ac:dyDescent="0.2">
      <c r="M1656" s="6" t="str">
        <f>'Catalogo de contrato'!H657</f>
        <v>Ext. 656</v>
      </c>
    </row>
    <row r="1657" spans="13:13" ht="9.9499999999999993" customHeight="1" x14ac:dyDescent="0.2">
      <c r="M1657" s="6" t="str">
        <f>'Catalogo de contrato'!H658</f>
        <v>Ext. 657</v>
      </c>
    </row>
    <row r="1658" spans="13:13" ht="9.9499999999999993" customHeight="1" x14ac:dyDescent="0.2">
      <c r="M1658" s="6" t="str">
        <f>'Catalogo de contrato'!H659</f>
        <v>Ext. 658</v>
      </c>
    </row>
    <row r="1659" spans="13:13" ht="9.9499999999999993" customHeight="1" x14ac:dyDescent="0.2">
      <c r="M1659" s="6" t="str">
        <f>'Catalogo de contrato'!H660</f>
        <v>Ext. 659</v>
      </c>
    </row>
    <row r="1660" spans="13:13" ht="9.9499999999999993" customHeight="1" x14ac:dyDescent="0.2">
      <c r="M1660" s="6" t="str">
        <f>'Catalogo de contrato'!H661</f>
        <v>Ext. 660</v>
      </c>
    </row>
    <row r="1661" spans="13:13" ht="9.9499999999999993" customHeight="1" x14ac:dyDescent="0.2">
      <c r="M1661" s="6" t="str">
        <f>'Catalogo de contrato'!H662</f>
        <v>Ext. 661</v>
      </c>
    </row>
    <row r="1662" spans="13:13" ht="9.9499999999999993" customHeight="1" x14ac:dyDescent="0.2">
      <c r="M1662" s="6" t="str">
        <f>'Catalogo de contrato'!H663</f>
        <v>Ext. 662</v>
      </c>
    </row>
    <row r="1663" spans="13:13" ht="9.9499999999999993" customHeight="1" x14ac:dyDescent="0.2">
      <c r="M1663" s="6" t="str">
        <f>'Catalogo de contrato'!H664</f>
        <v>Ext. 663</v>
      </c>
    </row>
    <row r="1664" spans="13:13" ht="9.9499999999999993" customHeight="1" x14ac:dyDescent="0.2">
      <c r="M1664" s="6" t="str">
        <f>'Catalogo de contrato'!H665</f>
        <v>Ext. 664</v>
      </c>
    </row>
    <row r="1665" spans="13:13" ht="9.9499999999999993" customHeight="1" x14ac:dyDescent="0.2">
      <c r="M1665" s="6" t="str">
        <f>'Catalogo de contrato'!H666</f>
        <v>Ext. 665</v>
      </c>
    </row>
    <row r="1666" spans="13:13" ht="9.9499999999999993" customHeight="1" x14ac:dyDescent="0.2">
      <c r="M1666" s="6" t="str">
        <f>'Catalogo de contrato'!H667</f>
        <v>Ext. 666</v>
      </c>
    </row>
    <row r="1667" spans="13:13" ht="9.9499999999999993" customHeight="1" x14ac:dyDescent="0.2">
      <c r="M1667" s="6" t="str">
        <f>'Catalogo de contrato'!H668</f>
        <v>Ext. 667</v>
      </c>
    </row>
    <row r="1668" spans="13:13" ht="9.9499999999999993" customHeight="1" x14ac:dyDescent="0.2">
      <c r="M1668" s="6" t="str">
        <f>'Catalogo de contrato'!H669</f>
        <v>Ext. 668</v>
      </c>
    </row>
    <row r="1669" spans="13:13" ht="9.9499999999999993" customHeight="1" x14ac:dyDescent="0.2">
      <c r="M1669" s="6" t="str">
        <f>'Catalogo de contrato'!H670</f>
        <v>Ext. 669</v>
      </c>
    </row>
    <row r="1670" spans="13:13" ht="9.9499999999999993" customHeight="1" x14ac:dyDescent="0.2">
      <c r="M1670" s="6" t="str">
        <f>'Catalogo de contrato'!H671</f>
        <v>Ext. 670</v>
      </c>
    </row>
    <row r="1671" spans="13:13" ht="9.9499999999999993" customHeight="1" x14ac:dyDescent="0.2">
      <c r="M1671" s="6" t="str">
        <f>'Catalogo de contrato'!H672</f>
        <v>Ext. 671</v>
      </c>
    </row>
    <row r="1672" spans="13:13" ht="9.9499999999999993" customHeight="1" x14ac:dyDescent="0.2">
      <c r="M1672" s="6" t="str">
        <f>'Catalogo de contrato'!H673</f>
        <v>Ext. 672</v>
      </c>
    </row>
    <row r="1673" spans="13:13" ht="9.9499999999999993" customHeight="1" x14ac:dyDescent="0.2">
      <c r="M1673" s="6" t="str">
        <f>'Catalogo de contrato'!H674</f>
        <v>Ext. 673</v>
      </c>
    </row>
    <row r="1674" spans="13:13" ht="9.9499999999999993" customHeight="1" x14ac:dyDescent="0.2">
      <c r="M1674" s="6" t="str">
        <f>'Catalogo de contrato'!H675</f>
        <v>Ext. 674</v>
      </c>
    </row>
    <row r="1675" spans="13:13" ht="9.9499999999999993" customHeight="1" x14ac:dyDescent="0.2">
      <c r="M1675" s="6" t="str">
        <f>'Catalogo de contrato'!H676</f>
        <v>Ext. 675</v>
      </c>
    </row>
    <row r="1676" spans="13:13" ht="9.9499999999999993" customHeight="1" x14ac:dyDescent="0.2">
      <c r="M1676" s="6" t="str">
        <f>'Catalogo de contrato'!H677</f>
        <v>Ext. 676</v>
      </c>
    </row>
    <row r="1677" spans="13:13" ht="9.9499999999999993" customHeight="1" x14ac:dyDescent="0.2">
      <c r="M1677" s="6" t="str">
        <f>'Catalogo de contrato'!H678</f>
        <v>Ext. 677</v>
      </c>
    </row>
    <row r="1678" spans="13:13" ht="9.9499999999999993" customHeight="1" x14ac:dyDescent="0.2">
      <c r="M1678" s="6" t="str">
        <f>'Catalogo de contrato'!H679</f>
        <v>Ext. 678</v>
      </c>
    </row>
    <row r="1679" spans="13:13" ht="9.9499999999999993" customHeight="1" x14ac:dyDescent="0.2">
      <c r="M1679" s="6" t="str">
        <f>'Catalogo de contrato'!H680</f>
        <v>Ext. 679</v>
      </c>
    </row>
    <row r="1680" spans="13:13" ht="9.9499999999999993" customHeight="1" x14ac:dyDescent="0.2">
      <c r="M1680" s="6" t="str">
        <f>'Catalogo de contrato'!H681</f>
        <v>Ext. 680</v>
      </c>
    </row>
    <row r="1681" spans="13:13" ht="9.9499999999999993" customHeight="1" x14ac:dyDescent="0.2">
      <c r="M1681" s="6" t="str">
        <f>'Catalogo de contrato'!H682</f>
        <v>Ext. 681</v>
      </c>
    </row>
    <row r="1682" spans="13:13" ht="9.9499999999999993" customHeight="1" x14ac:dyDescent="0.2">
      <c r="M1682" s="6" t="str">
        <f>'Catalogo de contrato'!H683</f>
        <v>Ext. 682</v>
      </c>
    </row>
    <row r="1683" spans="13:13" ht="9.9499999999999993" customHeight="1" x14ac:dyDescent="0.2">
      <c r="M1683" s="6" t="str">
        <f>'Catalogo de contrato'!H684</f>
        <v>Ext. 683</v>
      </c>
    </row>
    <row r="1684" spans="13:13" ht="9.9499999999999993" customHeight="1" x14ac:dyDescent="0.2">
      <c r="M1684" s="6" t="str">
        <f>'Catalogo de contrato'!H685</f>
        <v>Ext. 684</v>
      </c>
    </row>
    <row r="1685" spans="13:13" ht="9.9499999999999993" customHeight="1" x14ac:dyDescent="0.2">
      <c r="M1685" s="6" t="str">
        <f>'Catalogo de contrato'!H686</f>
        <v>Ext. 685</v>
      </c>
    </row>
    <row r="1686" spans="13:13" ht="9.9499999999999993" customHeight="1" x14ac:dyDescent="0.2">
      <c r="M1686" s="6" t="str">
        <f>'Catalogo de contrato'!H687</f>
        <v>Ext. 686</v>
      </c>
    </row>
    <row r="1687" spans="13:13" ht="9.9499999999999993" customHeight="1" x14ac:dyDescent="0.2">
      <c r="M1687" s="6" t="str">
        <f>'Catalogo de contrato'!H688</f>
        <v>Ext. 687</v>
      </c>
    </row>
    <row r="1688" spans="13:13" ht="9.9499999999999993" customHeight="1" x14ac:dyDescent="0.2">
      <c r="M1688" s="6" t="str">
        <f>'Catalogo de contrato'!H689</f>
        <v>Ext. 688</v>
      </c>
    </row>
    <row r="1689" spans="13:13" ht="9.9499999999999993" customHeight="1" x14ac:dyDescent="0.2">
      <c r="M1689" s="6" t="str">
        <f>'Catalogo de contrato'!H690</f>
        <v>Ext. 689</v>
      </c>
    </row>
    <row r="1690" spans="13:13" ht="9.9499999999999993" customHeight="1" x14ac:dyDescent="0.2">
      <c r="M1690" s="6" t="str">
        <f>'Catalogo de contrato'!H691</f>
        <v>Ext. 690</v>
      </c>
    </row>
    <row r="1691" spans="13:13" ht="9.9499999999999993" customHeight="1" x14ac:dyDescent="0.2">
      <c r="M1691" s="6" t="str">
        <f>'Catalogo de contrato'!H692</f>
        <v>Ext. 691</v>
      </c>
    </row>
    <row r="1692" spans="13:13" ht="9.9499999999999993" customHeight="1" x14ac:dyDescent="0.2">
      <c r="M1692" s="6" t="str">
        <f>'Catalogo de contrato'!H693</f>
        <v>Ext. 692</v>
      </c>
    </row>
    <row r="1693" spans="13:13" ht="9.9499999999999993" customHeight="1" x14ac:dyDescent="0.2">
      <c r="M1693" s="6" t="str">
        <f>'Catalogo de contrato'!H694</f>
        <v>Ext. 693</v>
      </c>
    </row>
    <row r="1694" spans="13:13" ht="9.9499999999999993" customHeight="1" x14ac:dyDescent="0.2">
      <c r="M1694" s="6" t="str">
        <f>'Catalogo de contrato'!H695</f>
        <v>Ext. 694</v>
      </c>
    </row>
    <row r="1695" spans="13:13" ht="9.9499999999999993" customHeight="1" x14ac:dyDescent="0.2">
      <c r="M1695" s="6" t="str">
        <f>'Catalogo de contrato'!H696</f>
        <v>Ext. 695</v>
      </c>
    </row>
    <row r="1696" spans="13:13" ht="9.9499999999999993" customHeight="1" x14ac:dyDescent="0.2">
      <c r="M1696" s="6" t="str">
        <f>'Catalogo de contrato'!H697</f>
        <v>Ext. 696</v>
      </c>
    </row>
    <row r="1697" spans="13:13" ht="9.9499999999999993" customHeight="1" x14ac:dyDescent="0.2">
      <c r="M1697" s="6" t="str">
        <f>'Catalogo de contrato'!H698</f>
        <v>Ext. 697</v>
      </c>
    </row>
    <row r="1698" spans="13:13" ht="9.9499999999999993" customHeight="1" x14ac:dyDescent="0.2">
      <c r="M1698" s="6" t="str">
        <f>'Catalogo de contrato'!H699</f>
        <v>Ext. 698</v>
      </c>
    </row>
    <row r="1699" spans="13:13" ht="9.9499999999999993" customHeight="1" x14ac:dyDescent="0.2">
      <c r="M1699" s="6" t="str">
        <f>'Catalogo de contrato'!H700</f>
        <v>Ext. 699</v>
      </c>
    </row>
    <row r="1700" spans="13:13" ht="9.9499999999999993" customHeight="1" x14ac:dyDescent="0.2">
      <c r="M1700" s="6" t="str">
        <f>'Catalogo de contrato'!H701</f>
        <v>Ext. 700</v>
      </c>
    </row>
    <row r="1701" spans="13:13" ht="9.9499999999999993" customHeight="1" x14ac:dyDescent="0.2">
      <c r="M1701" s="6" t="str">
        <f>'Catalogo de contrato'!H702</f>
        <v>Ext. 701</v>
      </c>
    </row>
    <row r="1702" spans="13:13" ht="9.9499999999999993" customHeight="1" x14ac:dyDescent="0.2">
      <c r="M1702" s="6" t="str">
        <f>'Catalogo de contrato'!H703</f>
        <v>Ext. 702</v>
      </c>
    </row>
    <row r="1703" spans="13:13" ht="9.9499999999999993" customHeight="1" x14ac:dyDescent="0.2">
      <c r="M1703" s="6" t="str">
        <f>'Catalogo de contrato'!H704</f>
        <v>Ext. 703</v>
      </c>
    </row>
    <row r="1704" spans="13:13" ht="9.9499999999999993" customHeight="1" x14ac:dyDescent="0.2">
      <c r="M1704" s="6" t="str">
        <f>'Catalogo de contrato'!H705</f>
        <v>Ext. 704</v>
      </c>
    </row>
    <row r="1705" spans="13:13" ht="9.9499999999999993" customHeight="1" x14ac:dyDescent="0.2">
      <c r="M1705" s="6" t="str">
        <f>'Catalogo de contrato'!H706</f>
        <v>Ext. 705</v>
      </c>
    </row>
    <row r="1706" spans="13:13" ht="9.9499999999999993" customHeight="1" x14ac:dyDescent="0.2">
      <c r="M1706" s="6" t="str">
        <f>'Catalogo de contrato'!H707</f>
        <v>Ext. 706</v>
      </c>
    </row>
    <row r="1707" spans="13:13" ht="9.9499999999999993" customHeight="1" x14ac:dyDescent="0.2">
      <c r="M1707" s="6" t="str">
        <f>'Catalogo de contrato'!H708</f>
        <v>Ext. 707</v>
      </c>
    </row>
    <row r="1708" spans="13:13" ht="9.9499999999999993" customHeight="1" x14ac:dyDescent="0.2">
      <c r="M1708" s="6" t="str">
        <f>'Catalogo de contrato'!H709</f>
        <v>Ext. 708</v>
      </c>
    </row>
    <row r="1709" spans="13:13" ht="9.9499999999999993" customHeight="1" x14ac:dyDescent="0.2">
      <c r="M1709" s="6" t="str">
        <f>'Catalogo de contrato'!H710</f>
        <v>Ext. 709</v>
      </c>
    </row>
    <row r="1710" spans="13:13" ht="9.9499999999999993" customHeight="1" x14ac:dyDescent="0.2">
      <c r="M1710" s="6" t="str">
        <f>'Catalogo de contrato'!H711</f>
        <v>Ext. 710</v>
      </c>
    </row>
    <row r="1711" spans="13:13" ht="9.9499999999999993" customHeight="1" x14ac:dyDescent="0.2">
      <c r="M1711" s="6" t="str">
        <f>'Catalogo de contrato'!H712</f>
        <v>Ext. 711</v>
      </c>
    </row>
    <row r="1712" spans="13:13" ht="9.9499999999999993" customHeight="1" x14ac:dyDescent="0.2">
      <c r="M1712" s="6" t="str">
        <f>'Catalogo de contrato'!H713</f>
        <v>Ext. 712</v>
      </c>
    </row>
    <row r="1713" spans="13:13" ht="9.9499999999999993" customHeight="1" x14ac:dyDescent="0.2">
      <c r="M1713" s="6" t="str">
        <f>'Catalogo de contrato'!H714</f>
        <v>Ext. 713</v>
      </c>
    </row>
    <row r="1714" spans="13:13" ht="9.9499999999999993" customHeight="1" x14ac:dyDescent="0.2">
      <c r="M1714" s="6" t="str">
        <f>'Catalogo de contrato'!H715</f>
        <v>Ext. 714</v>
      </c>
    </row>
    <row r="1715" spans="13:13" ht="9.9499999999999993" customHeight="1" x14ac:dyDescent="0.2">
      <c r="M1715" s="6" t="str">
        <f>'Catalogo de contrato'!H716</f>
        <v>Ext. 715</v>
      </c>
    </row>
    <row r="1716" spans="13:13" ht="9.9499999999999993" customHeight="1" x14ac:dyDescent="0.2">
      <c r="M1716" s="6" t="str">
        <f>'Catalogo de contrato'!H717</f>
        <v>Ext. 716</v>
      </c>
    </row>
    <row r="1717" spans="13:13" ht="9.9499999999999993" customHeight="1" x14ac:dyDescent="0.2">
      <c r="M1717" s="6" t="str">
        <f>'Catalogo de contrato'!H718</f>
        <v>Ext. 717</v>
      </c>
    </row>
    <row r="1718" spans="13:13" ht="9.9499999999999993" customHeight="1" x14ac:dyDescent="0.2">
      <c r="M1718" s="6" t="str">
        <f>'Catalogo de contrato'!H719</f>
        <v>Ext. 718</v>
      </c>
    </row>
    <row r="1719" spans="13:13" ht="9.9499999999999993" customHeight="1" x14ac:dyDescent="0.2">
      <c r="M1719" s="6" t="str">
        <f>'Catalogo de contrato'!H720</f>
        <v>Ext. 719</v>
      </c>
    </row>
    <row r="1720" spans="13:13" ht="9.9499999999999993" customHeight="1" x14ac:dyDescent="0.2">
      <c r="M1720" s="6" t="str">
        <f>'Catalogo de contrato'!H721</f>
        <v>Ext. 720</v>
      </c>
    </row>
    <row r="1721" spans="13:13" ht="9.9499999999999993" customHeight="1" x14ac:dyDescent="0.2">
      <c r="M1721" s="6" t="str">
        <f>'Catalogo de contrato'!H722</f>
        <v>Ext. 721</v>
      </c>
    </row>
    <row r="1722" spans="13:13" ht="9.9499999999999993" customHeight="1" x14ac:dyDescent="0.2">
      <c r="M1722" s="6" t="str">
        <f>'Catalogo de contrato'!H723</f>
        <v>Ext. 722</v>
      </c>
    </row>
    <row r="1723" spans="13:13" ht="9.9499999999999993" customHeight="1" x14ac:dyDescent="0.2">
      <c r="M1723" s="6" t="str">
        <f>'Catalogo de contrato'!H724</f>
        <v>Ext. 723</v>
      </c>
    </row>
    <row r="1724" spans="13:13" ht="9.9499999999999993" customHeight="1" x14ac:dyDescent="0.2">
      <c r="M1724" s="6" t="str">
        <f>'Catalogo de contrato'!H725</f>
        <v>Ext. 724</v>
      </c>
    </row>
    <row r="1725" spans="13:13" ht="9.9499999999999993" customHeight="1" x14ac:dyDescent="0.2">
      <c r="M1725" s="6" t="str">
        <f>'Catalogo de contrato'!H726</f>
        <v>Ext. 725</v>
      </c>
    </row>
    <row r="1726" spans="13:13" ht="9.9499999999999993" customHeight="1" x14ac:dyDescent="0.2">
      <c r="M1726" s="6" t="str">
        <f>'Catalogo de contrato'!H727</f>
        <v>Ext. 726</v>
      </c>
    </row>
    <row r="1727" spans="13:13" ht="9.9499999999999993" customHeight="1" x14ac:dyDescent="0.2">
      <c r="M1727" s="6" t="str">
        <f>'Catalogo de contrato'!H728</f>
        <v>Ext. 727</v>
      </c>
    </row>
    <row r="1728" spans="13:13" ht="9.9499999999999993" customHeight="1" x14ac:dyDescent="0.2">
      <c r="M1728" s="6" t="str">
        <f>'Catalogo de contrato'!H729</f>
        <v>Ext. 728</v>
      </c>
    </row>
    <row r="1729" spans="13:13" ht="9.9499999999999993" customHeight="1" x14ac:dyDescent="0.2">
      <c r="M1729" s="6" t="str">
        <f>'Catalogo de contrato'!H730</f>
        <v>Ext. 729</v>
      </c>
    </row>
    <row r="1730" spans="13:13" ht="9.9499999999999993" customHeight="1" x14ac:dyDescent="0.2">
      <c r="M1730" s="6" t="str">
        <f>'Catalogo de contrato'!H731</f>
        <v>Ext. 730</v>
      </c>
    </row>
    <row r="1731" spans="13:13" ht="9.9499999999999993" customHeight="1" x14ac:dyDescent="0.2">
      <c r="M1731" s="6" t="str">
        <f>'Catalogo de contrato'!H732</f>
        <v>Ext. 731</v>
      </c>
    </row>
    <row r="1732" spans="13:13" ht="9.9499999999999993" customHeight="1" x14ac:dyDescent="0.2">
      <c r="M1732" s="6" t="str">
        <f>'Catalogo de contrato'!H733</f>
        <v>Ext. 732</v>
      </c>
    </row>
    <row r="1733" spans="13:13" ht="9.9499999999999993" customHeight="1" x14ac:dyDescent="0.2">
      <c r="M1733" s="6" t="str">
        <f>'Catalogo de contrato'!H734</f>
        <v>Ext. 733</v>
      </c>
    </row>
    <row r="1734" spans="13:13" ht="9.9499999999999993" customHeight="1" x14ac:dyDescent="0.2">
      <c r="M1734" s="6" t="str">
        <f>'Catalogo de contrato'!H735</f>
        <v>Ext. 734</v>
      </c>
    </row>
    <row r="1735" spans="13:13" ht="9.9499999999999993" customHeight="1" x14ac:dyDescent="0.2">
      <c r="M1735" s="6" t="str">
        <f>'Catalogo de contrato'!H736</f>
        <v>Ext. 735</v>
      </c>
    </row>
    <row r="1736" spans="13:13" ht="9.9499999999999993" customHeight="1" x14ac:dyDescent="0.2">
      <c r="M1736" s="6" t="str">
        <f>'Catalogo de contrato'!H737</f>
        <v>Ext. 736</v>
      </c>
    </row>
    <row r="1737" spans="13:13" ht="9.9499999999999993" customHeight="1" x14ac:dyDescent="0.2">
      <c r="M1737" s="6" t="str">
        <f>'Catalogo de contrato'!H738</f>
        <v>Ext. 737</v>
      </c>
    </row>
    <row r="1738" spans="13:13" ht="9.9499999999999993" customHeight="1" x14ac:dyDescent="0.2">
      <c r="M1738" s="6" t="str">
        <f>'Catalogo de contrato'!H739</f>
        <v>Ext. 738</v>
      </c>
    </row>
    <row r="1739" spans="13:13" ht="9.9499999999999993" customHeight="1" x14ac:dyDescent="0.2">
      <c r="M1739" s="6" t="str">
        <f>'Catalogo de contrato'!H740</f>
        <v>Ext. 739</v>
      </c>
    </row>
    <row r="1740" spans="13:13" ht="9.9499999999999993" customHeight="1" x14ac:dyDescent="0.2">
      <c r="M1740" s="6" t="str">
        <f>'Catalogo de contrato'!H741</f>
        <v>Ext. 740</v>
      </c>
    </row>
    <row r="1741" spans="13:13" ht="9.9499999999999993" customHeight="1" x14ac:dyDescent="0.2">
      <c r="M1741" s="6" t="str">
        <f>'Catalogo de contrato'!H742</f>
        <v>Ext. 741</v>
      </c>
    </row>
    <row r="1742" spans="13:13" ht="9.9499999999999993" customHeight="1" x14ac:dyDescent="0.2">
      <c r="M1742" s="6" t="str">
        <f>'Catalogo de contrato'!H743</f>
        <v>Ext. 742</v>
      </c>
    </row>
    <row r="1743" spans="13:13" ht="9.9499999999999993" customHeight="1" x14ac:dyDescent="0.2">
      <c r="M1743" s="6" t="str">
        <f>'Catalogo de contrato'!H744</f>
        <v>Ext. 743</v>
      </c>
    </row>
    <row r="1744" spans="13:13" ht="9.9499999999999993" customHeight="1" x14ac:dyDescent="0.2">
      <c r="M1744" s="6" t="str">
        <f>'Catalogo de contrato'!H745</f>
        <v>Ext. 744</v>
      </c>
    </row>
    <row r="1745" spans="13:13" ht="9.9499999999999993" customHeight="1" x14ac:dyDescent="0.2">
      <c r="M1745" s="6" t="str">
        <f>'Catalogo de contrato'!H746</f>
        <v>Ext. 745</v>
      </c>
    </row>
    <row r="1746" spans="13:13" ht="9.9499999999999993" customHeight="1" x14ac:dyDescent="0.2">
      <c r="M1746" s="6" t="str">
        <f>'Catalogo de contrato'!H747</f>
        <v>Ext. 746</v>
      </c>
    </row>
    <row r="1747" spans="13:13" ht="9.9499999999999993" customHeight="1" x14ac:dyDescent="0.2">
      <c r="M1747" s="6" t="str">
        <f>'Catalogo de contrato'!H748</f>
        <v>Ext. 747</v>
      </c>
    </row>
    <row r="1748" spans="13:13" ht="9.9499999999999993" customHeight="1" x14ac:dyDescent="0.2">
      <c r="M1748" s="6" t="str">
        <f>'Catalogo de contrato'!H749</f>
        <v>Ext. 748</v>
      </c>
    </row>
    <row r="1749" spans="13:13" ht="9.9499999999999993" customHeight="1" x14ac:dyDescent="0.2">
      <c r="M1749" s="6" t="str">
        <f>'Catalogo de contrato'!H750</f>
        <v>Ext. 749</v>
      </c>
    </row>
    <row r="1750" spans="13:13" ht="9.9499999999999993" customHeight="1" x14ac:dyDescent="0.2">
      <c r="M1750" s="6" t="str">
        <f>'Catalogo de contrato'!H751</f>
        <v>Ext. 750</v>
      </c>
    </row>
    <row r="1751" spans="13:13" ht="9.9499999999999993" customHeight="1" x14ac:dyDescent="0.2">
      <c r="M1751" s="6" t="str">
        <f>'Catalogo de contrato'!H752</f>
        <v>Ext. 751</v>
      </c>
    </row>
    <row r="1752" spans="13:13" ht="9.9499999999999993" customHeight="1" x14ac:dyDescent="0.2">
      <c r="M1752" s="6" t="str">
        <f>'Catalogo de contrato'!H753</f>
        <v>Ext. 752</v>
      </c>
    </row>
    <row r="1753" spans="13:13" ht="9.9499999999999993" customHeight="1" x14ac:dyDescent="0.2">
      <c r="M1753" s="6" t="str">
        <f>'Catalogo de contrato'!H754</f>
        <v>Ext. 753</v>
      </c>
    </row>
    <row r="1754" spans="13:13" ht="9.9499999999999993" customHeight="1" x14ac:dyDescent="0.2">
      <c r="M1754" s="6" t="str">
        <f>'Catalogo de contrato'!H755</f>
        <v>Ext. 754</v>
      </c>
    </row>
    <row r="1755" spans="13:13" ht="9.9499999999999993" customHeight="1" x14ac:dyDescent="0.2">
      <c r="M1755" s="6" t="str">
        <f>'Catalogo de contrato'!H756</f>
        <v>Ext. 755</v>
      </c>
    </row>
    <row r="1756" spans="13:13" ht="9.9499999999999993" customHeight="1" x14ac:dyDescent="0.2">
      <c r="M1756" s="6" t="str">
        <f>'Catalogo de contrato'!H757</f>
        <v>Ext. 756</v>
      </c>
    </row>
    <row r="1757" spans="13:13" ht="9.9499999999999993" customHeight="1" x14ac:dyDescent="0.2">
      <c r="M1757" s="6" t="str">
        <f>'Catalogo de contrato'!H758</f>
        <v>Ext. 757</v>
      </c>
    </row>
    <row r="1758" spans="13:13" ht="9.9499999999999993" customHeight="1" x14ac:dyDescent="0.2">
      <c r="M1758" s="6" t="str">
        <f>'Catalogo de contrato'!H759</f>
        <v>Ext. 758</v>
      </c>
    </row>
    <row r="1759" spans="13:13" ht="9.9499999999999993" customHeight="1" x14ac:dyDescent="0.2">
      <c r="M1759" s="6" t="str">
        <f>'Catalogo de contrato'!H760</f>
        <v>Ext. 759</v>
      </c>
    </row>
    <row r="1760" spans="13:13" ht="9.9499999999999993" customHeight="1" x14ac:dyDescent="0.2">
      <c r="M1760" s="6" t="str">
        <f>'Catalogo de contrato'!H761</f>
        <v>Ext. 760</v>
      </c>
    </row>
    <row r="1761" spans="13:13" ht="9.9499999999999993" customHeight="1" x14ac:dyDescent="0.2">
      <c r="M1761" s="6" t="str">
        <f>'Catalogo de contrato'!H762</f>
        <v>Ext. 761</v>
      </c>
    </row>
    <row r="1762" spans="13:13" ht="9.9499999999999993" customHeight="1" x14ac:dyDescent="0.2">
      <c r="M1762" s="6" t="str">
        <f>'Catalogo de contrato'!H763</f>
        <v>Ext. 762</v>
      </c>
    </row>
    <row r="1763" spans="13:13" ht="9.9499999999999993" customHeight="1" x14ac:dyDescent="0.2">
      <c r="M1763" s="6" t="str">
        <f>'Catalogo de contrato'!H764</f>
        <v>Ext. 763</v>
      </c>
    </row>
    <row r="1764" spans="13:13" ht="9.9499999999999993" customHeight="1" x14ac:dyDescent="0.2">
      <c r="M1764" s="6" t="str">
        <f>'Catalogo de contrato'!H765</f>
        <v>Ext. 764</v>
      </c>
    </row>
    <row r="1765" spans="13:13" ht="9.9499999999999993" customHeight="1" x14ac:dyDescent="0.2">
      <c r="M1765" s="6" t="str">
        <f>'Catalogo de contrato'!H766</f>
        <v>Ext. 765</v>
      </c>
    </row>
    <row r="1766" spans="13:13" ht="9.9499999999999993" customHeight="1" x14ac:dyDescent="0.2">
      <c r="M1766" s="6" t="str">
        <f>'Catalogo de contrato'!H767</f>
        <v>Ext. 766</v>
      </c>
    </row>
    <row r="1767" spans="13:13" ht="9.9499999999999993" customHeight="1" x14ac:dyDescent="0.2">
      <c r="M1767" s="6" t="str">
        <f>'Catalogo de contrato'!H768</f>
        <v>Ext. 767</v>
      </c>
    </row>
    <row r="1768" spans="13:13" ht="9.9499999999999993" customHeight="1" x14ac:dyDescent="0.2">
      <c r="M1768" s="6" t="str">
        <f>'Catalogo de contrato'!H769</f>
        <v>Ext. 768</v>
      </c>
    </row>
    <row r="1769" spans="13:13" ht="9.9499999999999993" customHeight="1" x14ac:dyDescent="0.2">
      <c r="M1769" s="6" t="str">
        <f>'Catalogo de contrato'!H770</f>
        <v>Ext. 769</v>
      </c>
    </row>
    <row r="1770" spans="13:13" ht="9.9499999999999993" customHeight="1" x14ac:dyDescent="0.2">
      <c r="M1770" s="6" t="str">
        <f>'Catalogo de contrato'!H771</f>
        <v>Ext. 770</v>
      </c>
    </row>
    <row r="1771" spans="13:13" ht="9.9499999999999993" customHeight="1" x14ac:dyDescent="0.2">
      <c r="M1771" s="6" t="str">
        <f>'Catalogo de contrato'!H772</f>
        <v>Ext. 771</v>
      </c>
    </row>
    <row r="1772" spans="13:13" ht="9.9499999999999993" customHeight="1" x14ac:dyDescent="0.2">
      <c r="M1772" s="6" t="str">
        <f>'Catalogo de contrato'!H773</f>
        <v>Ext. 772</v>
      </c>
    </row>
    <row r="1773" spans="13:13" ht="9.9499999999999993" customHeight="1" x14ac:dyDescent="0.2">
      <c r="M1773" s="6" t="str">
        <f>'Catalogo de contrato'!H774</f>
        <v>Ext. 773</v>
      </c>
    </row>
    <row r="1774" spans="13:13" ht="9.9499999999999993" customHeight="1" x14ac:dyDescent="0.2">
      <c r="M1774" s="6" t="str">
        <f>'Catalogo de contrato'!H775</f>
        <v>Ext. 774</v>
      </c>
    </row>
    <row r="1775" spans="13:13" ht="9.9499999999999993" customHeight="1" x14ac:dyDescent="0.2">
      <c r="M1775" s="6" t="str">
        <f>'Catalogo de contrato'!H776</f>
        <v>Ext. 775</v>
      </c>
    </row>
    <row r="1776" spans="13:13" ht="9.9499999999999993" customHeight="1" x14ac:dyDescent="0.2">
      <c r="M1776" s="6" t="str">
        <f>'Catalogo de contrato'!H777</f>
        <v>Ext. 776</v>
      </c>
    </row>
    <row r="1777" spans="13:13" ht="9.9499999999999993" customHeight="1" x14ac:dyDescent="0.2">
      <c r="M1777" s="6" t="str">
        <f>'Catalogo de contrato'!H778</f>
        <v>Ext. 777</v>
      </c>
    </row>
    <row r="1778" spans="13:13" ht="9.9499999999999993" customHeight="1" x14ac:dyDescent="0.2">
      <c r="M1778" s="6" t="str">
        <f>'Catalogo de contrato'!H779</f>
        <v>Ext. 778</v>
      </c>
    </row>
    <row r="1779" spans="13:13" ht="9.9499999999999993" customHeight="1" x14ac:dyDescent="0.2">
      <c r="M1779" s="6" t="str">
        <f>'Catalogo de contrato'!H780</f>
        <v>Ext. 779</v>
      </c>
    </row>
    <row r="1780" spans="13:13" ht="9.9499999999999993" customHeight="1" x14ac:dyDescent="0.2">
      <c r="M1780" s="6" t="str">
        <f>'Catalogo de contrato'!H781</f>
        <v>Ext. 780</v>
      </c>
    </row>
    <row r="1781" spans="13:13" ht="9.9499999999999993" customHeight="1" x14ac:dyDescent="0.2">
      <c r="M1781" s="6" t="str">
        <f>'Catalogo de contrato'!H782</f>
        <v>Ext. 781</v>
      </c>
    </row>
    <row r="1782" spans="13:13" ht="9.9499999999999993" customHeight="1" x14ac:dyDescent="0.2">
      <c r="M1782" s="6" t="str">
        <f>'Catalogo de contrato'!H783</f>
        <v>Ext. 782</v>
      </c>
    </row>
    <row r="1783" spans="13:13" ht="9.9499999999999993" customHeight="1" x14ac:dyDescent="0.2">
      <c r="M1783" s="6" t="str">
        <f>'Catalogo de contrato'!H784</f>
        <v>Ext. 783</v>
      </c>
    </row>
    <row r="1784" spans="13:13" ht="9.9499999999999993" customHeight="1" x14ac:dyDescent="0.2">
      <c r="M1784" s="6" t="str">
        <f>'Catalogo de contrato'!H785</f>
        <v>Ext. 784</v>
      </c>
    </row>
    <row r="1785" spans="13:13" ht="9.9499999999999993" customHeight="1" x14ac:dyDescent="0.2">
      <c r="M1785" s="6" t="str">
        <f>'Catalogo de contrato'!H786</f>
        <v>Ext. 785</v>
      </c>
    </row>
    <row r="1786" spans="13:13" ht="9.9499999999999993" customHeight="1" x14ac:dyDescent="0.2">
      <c r="M1786" s="6" t="str">
        <f>'Catalogo de contrato'!H787</f>
        <v>Ext. 786</v>
      </c>
    </row>
    <row r="1787" spans="13:13" ht="9.9499999999999993" customHeight="1" x14ac:dyDescent="0.2">
      <c r="M1787" s="6" t="str">
        <f>'Catalogo de contrato'!H788</f>
        <v>Ext. 787</v>
      </c>
    </row>
    <row r="1788" spans="13:13" ht="9.9499999999999993" customHeight="1" x14ac:dyDescent="0.2">
      <c r="M1788" s="6" t="str">
        <f>'Catalogo de contrato'!H789</f>
        <v>Ext. 788</v>
      </c>
    </row>
    <row r="1789" spans="13:13" ht="9.9499999999999993" customHeight="1" x14ac:dyDescent="0.2">
      <c r="M1789" s="6" t="str">
        <f>'Catalogo de contrato'!H790</f>
        <v>Ext. 789</v>
      </c>
    </row>
    <row r="1790" spans="13:13" ht="9.9499999999999993" customHeight="1" x14ac:dyDescent="0.2">
      <c r="M1790" s="6" t="str">
        <f>'Catalogo de contrato'!H791</f>
        <v>Ext. 790</v>
      </c>
    </row>
    <row r="1791" spans="13:13" ht="9.9499999999999993" customHeight="1" x14ac:dyDescent="0.2">
      <c r="M1791" s="6" t="str">
        <f>'Catalogo de contrato'!H792</f>
        <v>Ext. 791</v>
      </c>
    </row>
    <row r="1792" spans="13:13" ht="9.9499999999999993" customHeight="1" x14ac:dyDescent="0.2">
      <c r="M1792" s="6" t="str">
        <f>'Catalogo de contrato'!H793</f>
        <v>Ext. 792</v>
      </c>
    </row>
    <row r="1793" spans="13:13" ht="9.9499999999999993" customHeight="1" x14ac:dyDescent="0.2">
      <c r="M1793" s="6" t="str">
        <f>'Catalogo de contrato'!H794</f>
        <v>Ext. 793</v>
      </c>
    </row>
    <row r="1794" spans="13:13" ht="9.9499999999999993" customHeight="1" x14ac:dyDescent="0.2">
      <c r="M1794" s="6" t="str">
        <f>'Catalogo de contrato'!H795</f>
        <v>Ext. 794</v>
      </c>
    </row>
    <row r="1795" spans="13:13" ht="9.9499999999999993" customHeight="1" x14ac:dyDescent="0.2">
      <c r="M1795" s="6" t="str">
        <f>'Catalogo de contrato'!H796</f>
        <v>Ext. 795</v>
      </c>
    </row>
    <row r="1796" spans="13:13" ht="9.9499999999999993" customHeight="1" x14ac:dyDescent="0.2">
      <c r="M1796" s="6" t="str">
        <f>'Catalogo de contrato'!H797</f>
        <v>Ext. 796</v>
      </c>
    </row>
    <row r="1797" spans="13:13" ht="9.9499999999999993" customHeight="1" x14ac:dyDescent="0.2">
      <c r="M1797" s="6" t="str">
        <f>'Catalogo de contrato'!H798</f>
        <v>Ext. 797</v>
      </c>
    </row>
    <row r="1798" spans="13:13" ht="9.9499999999999993" customHeight="1" x14ac:dyDescent="0.2">
      <c r="M1798" s="6" t="str">
        <f>'Catalogo de contrato'!H799</f>
        <v>Ext. 798</v>
      </c>
    </row>
    <row r="1799" spans="13:13" ht="9.9499999999999993" customHeight="1" x14ac:dyDescent="0.2">
      <c r="M1799" s="6" t="str">
        <f>'Catalogo de contrato'!H800</f>
        <v>Ext. 799</v>
      </c>
    </row>
    <row r="1800" spans="13:13" ht="9.9499999999999993" customHeight="1" x14ac:dyDescent="0.2">
      <c r="M1800" s="6" t="str">
        <f>'Catalogo de contrato'!H801</f>
        <v>Ext. 800</v>
      </c>
    </row>
    <row r="1801" spans="13:13" ht="9.9499999999999993" customHeight="1" x14ac:dyDescent="0.2">
      <c r="M1801" s="6" t="str">
        <f>'Catalogo de contrato'!H802</f>
        <v>Ext. 801</v>
      </c>
    </row>
    <row r="1802" spans="13:13" ht="9.9499999999999993" customHeight="1" x14ac:dyDescent="0.2">
      <c r="M1802" s="6" t="str">
        <f>'Catalogo de contrato'!H803</f>
        <v>Ext. 802</v>
      </c>
    </row>
    <row r="1803" spans="13:13" ht="9.9499999999999993" customHeight="1" x14ac:dyDescent="0.2">
      <c r="M1803" s="6" t="str">
        <f>'Catalogo de contrato'!H804</f>
        <v>Ext. 803</v>
      </c>
    </row>
    <row r="1804" spans="13:13" ht="9.9499999999999993" customHeight="1" x14ac:dyDescent="0.2">
      <c r="M1804" s="6" t="str">
        <f>'Catalogo de contrato'!H805</f>
        <v>Ext. 804</v>
      </c>
    </row>
    <row r="1805" spans="13:13" ht="9.9499999999999993" customHeight="1" x14ac:dyDescent="0.2">
      <c r="M1805" s="6" t="str">
        <f>'Catalogo de contrato'!H806</f>
        <v>Ext. 805</v>
      </c>
    </row>
    <row r="1806" spans="13:13" ht="9.9499999999999993" customHeight="1" x14ac:dyDescent="0.2">
      <c r="M1806" s="6" t="str">
        <f>'Catalogo de contrato'!H807</f>
        <v>Ext. 806</v>
      </c>
    </row>
    <row r="1807" spans="13:13" ht="9.9499999999999993" customHeight="1" x14ac:dyDescent="0.2">
      <c r="M1807" s="6" t="str">
        <f>'Catalogo de contrato'!H808</f>
        <v>Ext. 807</v>
      </c>
    </row>
    <row r="1808" spans="13:13" ht="9.9499999999999993" customHeight="1" x14ac:dyDescent="0.2">
      <c r="M1808" s="6" t="str">
        <f>'Catalogo de contrato'!H809</f>
        <v>Ext. 808</v>
      </c>
    </row>
    <row r="1809" spans="13:13" ht="9.9499999999999993" customHeight="1" x14ac:dyDescent="0.2">
      <c r="M1809" s="6" t="str">
        <f>'Catalogo de contrato'!H810</f>
        <v>Ext. 809</v>
      </c>
    </row>
    <row r="1810" spans="13:13" ht="9.9499999999999993" customHeight="1" x14ac:dyDescent="0.2">
      <c r="M1810" s="6" t="str">
        <f>'Catalogo de contrato'!H811</f>
        <v>Ext. 810</v>
      </c>
    </row>
    <row r="1811" spans="13:13" ht="9.9499999999999993" customHeight="1" x14ac:dyDescent="0.2">
      <c r="M1811" s="6" t="str">
        <f>'Catalogo de contrato'!H812</f>
        <v>Ext. 811</v>
      </c>
    </row>
    <row r="1812" spans="13:13" ht="9.9499999999999993" customHeight="1" x14ac:dyDescent="0.2">
      <c r="M1812" s="6" t="str">
        <f>'Catalogo de contrato'!H813</f>
        <v>Ext. 812</v>
      </c>
    </row>
    <row r="1813" spans="13:13" ht="9.9499999999999993" customHeight="1" x14ac:dyDescent="0.2">
      <c r="M1813" s="6" t="str">
        <f>'Catalogo de contrato'!H814</f>
        <v>Ext. 813</v>
      </c>
    </row>
    <row r="1814" spans="13:13" ht="9.9499999999999993" customHeight="1" x14ac:dyDescent="0.2">
      <c r="M1814" s="6" t="str">
        <f>'Catalogo de contrato'!H815</f>
        <v>Ext. 814</v>
      </c>
    </row>
    <row r="1815" spans="13:13" ht="9.9499999999999993" customHeight="1" x14ac:dyDescent="0.2">
      <c r="M1815" s="6" t="str">
        <f>'Catalogo de contrato'!H816</f>
        <v>Ext. 815</v>
      </c>
    </row>
    <row r="1816" spans="13:13" ht="9.9499999999999993" customHeight="1" x14ac:dyDescent="0.2">
      <c r="M1816" s="6" t="str">
        <f>'Catalogo de contrato'!H817</f>
        <v>Ext. 816</v>
      </c>
    </row>
    <row r="1817" spans="13:13" ht="9.9499999999999993" customHeight="1" x14ac:dyDescent="0.2">
      <c r="M1817" s="6" t="str">
        <f>'Catalogo de contrato'!H818</f>
        <v>Ext. 817</v>
      </c>
    </row>
    <row r="1818" spans="13:13" ht="9.9499999999999993" customHeight="1" x14ac:dyDescent="0.2">
      <c r="M1818" s="6" t="str">
        <f>'Catalogo de contrato'!H819</f>
        <v>Ext. 818</v>
      </c>
    </row>
    <row r="1819" spans="13:13" ht="9.9499999999999993" customHeight="1" x14ac:dyDescent="0.2">
      <c r="M1819" s="6" t="str">
        <f>'Catalogo de contrato'!H820</f>
        <v>Ext. 819</v>
      </c>
    </row>
    <row r="1820" spans="13:13" ht="9.9499999999999993" customHeight="1" x14ac:dyDescent="0.2">
      <c r="M1820" s="6" t="str">
        <f>'Catalogo de contrato'!H821</f>
        <v>Ext. 820</v>
      </c>
    </row>
    <row r="1821" spans="13:13" ht="9.9499999999999993" customHeight="1" x14ac:dyDescent="0.2">
      <c r="M1821" s="6" t="str">
        <f>'Catalogo de contrato'!H822</f>
        <v>Ext. 821</v>
      </c>
    </row>
    <row r="1822" spans="13:13" ht="9.9499999999999993" customHeight="1" x14ac:dyDescent="0.2">
      <c r="M1822" s="6" t="str">
        <f>'Catalogo de contrato'!H823</f>
        <v>Ext. 822</v>
      </c>
    </row>
    <row r="1823" spans="13:13" ht="9.9499999999999993" customHeight="1" x14ac:dyDescent="0.2">
      <c r="M1823" s="6" t="str">
        <f>'Catalogo de contrato'!H824</f>
        <v>Ext. 823</v>
      </c>
    </row>
    <row r="1824" spans="13:13" ht="9.9499999999999993" customHeight="1" x14ac:dyDescent="0.2">
      <c r="M1824" s="6" t="str">
        <f>'Catalogo de contrato'!H825</f>
        <v>Ext. 824</v>
      </c>
    </row>
    <row r="1825" spans="13:13" ht="9.9499999999999993" customHeight="1" x14ac:dyDescent="0.2">
      <c r="M1825" s="6" t="str">
        <f>'Catalogo de contrato'!H826</f>
        <v>Ext. 825</v>
      </c>
    </row>
    <row r="1826" spans="13:13" ht="9.9499999999999993" customHeight="1" x14ac:dyDescent="0.2">
      <c r="M1826" s="6" t="str">
        <f>'Catalogo de contrato'!H827</f>
        <v>Ext. 826</v>
      </c>
    </row>
    <row r="1827" spans="13:13" ht="9.9499999999999993" customHeight="1" x14ac:dyDescent="0.2">
      <c r="M1827" s="6" t="str">
        <f>'Catalogo de contrato'!H828</f>
        <v>Ext. 827</v>
      </c>
    </row>
    <row r="1828" spans="13:13" ht="9.9499999999999993" customHeight="1" x14ac:dyDescent="0.2">
      <c r="M1828" s="6" t="str">
        <f>'Catalogo de contrato'!H829</f>
        <v>Ext. 828</v>
      </c>
    </row>
    <row r="1829" spans="13:13" ht="9.9499999999999993" customHeight="1" x14ac:dyDescent="0.2">
      <c r="M1829" s="6" t="str">
        <f>'Catalogo de contrato'!H830</f>
        <v>Ext. 829</v>
      </c>
    </row>
    <row r="1830" spans="13:13" ht="9.9499999999999993" customHeight="1" x14ac:dyDescent="0.2">
      <c r="M1830" s="6" t="str">
        <f>'Catalogo de contrato'!H831</f>
        <v>Ext. 830</v>
      </c>
    </row>
    <row r="1831" spans="13:13" ht="9.9499999999999993" customHeight="1" x14ac:dyDescent="0.2">
      <c r="M1831" s="6" t="str">
        <f>'Catalogo de contrato'!H832</f>
        <v>Ext. 831</v>
      </c>
    </row>
    <row r="1832" spans="13:13" ht="9.9499999999999993" customHeight="1" x14ac:dyDescent="0.2">
      <c r="M1832" s="6" t="str">
        <f>'Catalogo de contrato'!H833</f>
        <v>Ext. 832</v>
      </c>
    </row>
    <row r="1833" spans="13:13" ht="9.9499999999999993" customHeight="1" x14ac:dyDescent="0.2">
      <c r="M1833" s="6" t="str">
        <f>'Catalogo de contrato'!H834</f>
        <v>Ext. 833</v>
      </c>
    </row>
    <row r="1834" spans="13:13" ht="9.9499999999999993" customHeight="1" x14ac:dyDescent="0.2">
      <c r="M1834" s="6" t="str">
        <f>'Catalogo de contrato'!H835</f>
        <v>Ext. 834</v>
      </c>
    </row>
    <row r="1835" spans="13:13" ht="9.9499999999999993" customHeight="1" x14ac:dyDescent="0.2">
      <c r="M1835" s="6" t="str">
        <f>'Catalogo de contrato'!H836</f>
        <v>Ext. 835</v>
      </c>
    </row>
    <row r="1836" spans="13:13" ht="9.9499999999999993" customHeight="1" x14ac:dyDescent="0.2">
      <c r="M1836" s="6" t="str">
        <f>'Catalogo de contrato'!H837</f>
        <v>Ext. 836</v>
      </c>
    </row>
    <row r="1837" spans="13:13" ht="9.9499999999999993" customHeight="1" x14ac:dyDescent="0.2">
      <c r="M1837" s="6" t="str">
        <f>'Catalogo de contrato'!H838</f>
        <v>Ext. 837</v>
      </c>
    </row>
    <row r="1838" spans="13:13" ht="9.9499999999999993" customHeight="1" x14ac:dyDescent="0.2">
      <c r="M1838" s="6" t="str">
        <f>'Catalogo de contrato'!H839</f>
        <v>Ext. 838</v>
      </c>
    </row>
    <row r="1839" spans="13:13" ht="9.9499999999999993" customHeight="1" x14ac:dyDescent="0.2">
      <c r="M1839" s="6" t="str">
        <f>'Catalogo de contrato'!H840</f>
        <v>Ext. 839</v>
      </c>
    </row>
    <row r="1840" spans="13:13" ht="9.9499999999999993" customHeight="1" x14ac:dyDescent="0.2">
      <c r="M1840" s="6" t="str">
        <f>'Catalogo de contrato'!H841</f>
        <v>Ext. 840</v>
      </c>
    </row>
    <row r="1841" spans="13:13" ht="9.9499999999999993" customHeight="1" x14ac:dyDescent="0.2">
      <c r="M1841" s="6" t="str">
        <f>'Catalogo de contrato'!H842</f>
        <v>Ext. 841</v>
      </c>
    </row>
    <row r="1842" spans="13:13" ht="9.9499999999999993" customHeight="1" x14ac:dyDescent="0.2">
      <c r="M1842" s="6" t="str">
        <f>'Catalogo de contrato'!H843</f>
        <v>Ext. 842</v>
      </c>
    </row>
    <row r="1843" spans="13:13" ht="9.9499999999999993" customHeight="1" x14ac:dyDescent="0.2">
      <c r="M1843" s="6" t="str">
        <f>'Catalogo de contrato'!H844</f>
        <v>Ext. 843</v>
      </c>
    </row>
    <row r="1844" spans="13:13" ht="9.9499999999999993" customHeight="1" x14ac:dyDescent="0.2">
      <c r="M1844" s="6" t="str">
        <f>'Catalogo de contrato'!H845</f>
        <v>Ext. 844</v>
      </c>
    </row>
    <row r="1845" spans="13:13" ht="9.9499999999999993" customHeight="1" x14ac:dyDescent="0.2">
      <c r="M1845" s="6" t="str">
        <f>'Catalogo de contrato'!H846</f>
        <v>Ext. 845</v>
      </c>
    </row>
    <row r="1846" spans="13:13" ht="9.9499999999999993" customHeight="1" x14ac:dyDescent="0.2">
      <c r="M1846" s="6" t="str">
        <f>'Catalogo de contrato'!H847</f>
        <v>Ext. 846</v>
      </c>
    </row>
    <row r="1847" spans="13:13" ht="9.9499999999999993" customHeight="1" x14ac:dyDescent="0.2">
      <c r="M1847" s="6" t="str">
        <f>'Catalogo de contrato'!H848</f>
        <v>Ext. 847</v>
      </c>
    </row>
    <row r="1848" spans="13:13" ht="9.9499999999999993" customHeight="1" x14ac:dyDescent="0.2">
      <c r="M1848" s="6" t="str">
        <f>'Catalogo de contrato'!H849</f>
        <v>Ext. 848</v>
      </c>
    </row>
    <row r="1849" spans="13:13" ht="9.9499999999999993" customHeight="1" x14ac:dyDescent="0.2">
      <c r="M1849" s="6" t="str">
        <f>'Catalogo de contrato'!H850</f>
        <v>Ext. 849</v>
      </c>
    </row>
    <row r="1850" spans="13:13" ht="9.9499999999999993" customHeight="1" x14ac:dyDescent="0.2">
      <c r="M1850" s="6" t="str">
        <f>'Catalogo de contrato'!H851</f>
        <v>Ext. 850</v>
      </c>
    </row>
    <row r="1851" spans="13:13" ht="9.9499999999999993" customHeight="1" x14ac:dyDescent="0.2">
      <c r="M1851" s="6" t="str">
        <f>'Catalogo de contrato'!H852</f>
        <v>Ext. 851</v>
      </c>
    </row>
    <row r="1852" spans="13:13" ht="9.9499999999999993" customHeight="1" x14ac:dyDescent="0.2">
      <c r="M1852" s="6" t="str">
        <f>'Catalogo de contrato'!H853</f>
        <v>Ext. 852</v>
      </c>
    </row>
    <row r="1853" spans="13:13" ht="9.9499999999999993" customHeight="1" x14ac:dyDescent="0.2">
      <c r="M1853" s="6" t="str">
        <f>'Catalogo de contrato'!H854</f>
        <v>Ext. 853</v>
      </c>
    </row>
    <row r="1854" spans="13:13" ht="9.9499999999999993" customHeight="1" x14ac:dyDescent="0.2">
      <c r="M1854" s="6" t="str">
        <f>'Catalogo de contrato'!H855</f>
        <v>Ext. 854</v>
      </c>
    </row>
    <row r="1855" spans="13:13" ht="9.9499999999999993" customHeight="1" x14ac:dyDescent="0.2">
      <c r="M1855" s="6" t="str">
        <f>'Catalogo de contrato'!H856</f>
        <v>Ext. 855</v>
      </c>
    </row>
    <row r="1856" spans="13:13" ht="9.9499999999999993" customHeight="1" x14ac:dyDescent="0.2">
      <c r="M1856" s="6" t="str">
        <f>'Catalogo de contrato'!H857</f>
        <v>Ext. 856</v>
      </c>
    </row>
    <row r="1857" spans="13:13" ht="9.9499999999999993" customHeight="1" x14ac:dyDescent="0.2">
      <c r="M1857" s="6" t="str">
        <f>'Catalogo de contrato'!H858</f>
        <v>Ext. 857</v>
      </c>
    </row>
    <row r="1858" spans="13:13" ht="9.9499999999999993" customHeight="1" x14ac:dyDescent="0.2">
      <c r="M1858" s="6" t="str">
        <f>'Catalogo de contrato'!H859</f>
        <v>Ext. 858</v>
      </c>
    </row>
    <row r="1859" spans="13:13" ht="9.9499999999999993" customHeight="1" x14ac:dyDescent="0.2">
      <c r="M1859" s="6" t="str">
        <f>'Catalogo de contrato'!H860</f>
        <v>Ext. 859</v>
      </c>
    </row>
    <row r="1860" spans="13:13" ht="9.9499999999999993" customHeight="1" x14ac:dyDescent="0.2">
      <c r="M1860" s="6" t="str">
        <f>'Catalogo de contrato'!H861</f>
        <v>Ext. 860</v>
      </c>
    </row>
    <row r="1861" spans="13:13" ht="9.9499999999999993" customHeight="1" x14ac:dyDescent="0.2">
      <c r="M1861" s="6" t="str">
        <f>'Catalogo de contrato'!H862</f>
        <v>Ext. 861</v>
      </c>
    </row>
    <row r="1862" spans="13:13" ht="9.9499999999999993" customHeight="1" x14ac:dyDescent="0.2">
      <c r="M1862" s="6" t="str">
        <f>'Catalogo de contrato'!H863</f>
        <v>Ext. 862</v>
      </c>
    </row>
    <row r="1863" spans="13:13" ht="9.9499999999999993" customHeight="1" x14ac:dyDescent="0.2">
      <c r="M1863" s="6" t="str">
        <f>'Catalogo de contrato'!H864</f>
        <v>Ext. 863</v>
      </c>
    </row>
    <row r="1864" spans="13:13" ht="9.9499999999999993" customHeight="1" x14ac:dyDescent="0.2">
      <c r="M1864" s="6" t="str">
        <f>'Catalogo de contrato'!H865</f>
        <v>Ext. 864</v>
      </c>
    </row>
    <row r="1865" spans="13:13" ht="9.9499999999999993" customHeight="1" x14ac:dyDescent="0.2">
      <c r="M1865" s="6" t="str">
        <f>'Catalogo de contrato'!H866</f>
        <v>Ext. 865</v>
      </c>
    </row>
    <row r="1866" spans="13:13" ht="9.9499999999999993" customHeight="1" x14ac:dyDescent="0.2">
      <c r="M1866" s="6" t="str">
        <f>'Catalogo de contrato'!H867</f>
        <v>Ext. 866</v>
      </c>
    </row>
    <row r="1867" spans="13:13" ht="9.9499999999999993" customHeight="1" x14ac:dyDescent="0.2">
      <c r="M1867" s="6" t="str">
        <f>'Catalogo de contrato'!H868</f>
        <v>Ext. 867</v>
      </c>
    </row>
    <row r="1868" spans="13:13" ht="9.9499999999999993" customHeight="1" x14ac:dyDescent="0.2">
      <c r="M1868" s="6" t="str">
        <f>'Catalogo de contrato'!H869</f>
        <v>Ext. 868</v>
      </c>
    </row>
    <row r="1869" spans="13:13" ht="9.9499999999999993" customHeight="1" x14ac:dyDescent="0.2">
      <c r="M1869" s="6" t="str">
        <f>'Catalogo de contrato'!H870</f>
        <v>Ext. 869</v>
      </c>
    </row>
    <row r="1870" spans="13:13" ht="9.9499999999999993" customHeight="1" x14ac:dyDescent="0.2">
      <c r="M1870" s="6" t="str">
        <f>'Catalogo de contrato'!H871</f>
        <v>Ext. 870</v>
      </c>
    </row>
    <row r="1871" spans="13:13" ht="9.9499999999999993" customHeight="1" x14ac:dyDescent="0.2">
      <c r="M1871" s="6" t="str">
        <f>'Catalogo de contrato'!H872</f>
        <v>Ext. 871</v>
      </c>
    </row>
    <row r="1872" spans="13:13" ht="9.9499999999999993" customHeight="1" x14ac:dyDescent="0.2">
      <c r="M1872" s="6" t="str">
        <f>'Catalogo de contrato'!H873</f>
        <v>Ext. 872</v>
      </c>
    </row>
    <row r="1873" spans="13:13" ht="9.9499999999999993" customHeight="1" x14ac:dyDescent="0.2">
      <c r="M1873" s="6" t="str">
        <f>'Catalogo de contrato'!H874</f>
        <v>Ext. 873</v>
      </c>
    </row>
    <row r="1874" spans="13:13" ht="9.9499999999999993" customHeight="1" x14ac:dyDescent="0.2">
      <c r="M1874" s="6" t="str">
        <f>'Catalogo de contrato'!H875</f>
        <v>Ext. 874</v>
      </c>
    </row>
    <row r="1875" spans="13:13" ht="9.9499999999999993" customHeight="1" x14ac:dyDescent="0.2">
      <c r="M1875" s="6" t="str">
        <f>'Catalogo de contrato'!H876</f>
        <v>Ext. 875</v>
      </c>
    </row>
    <row r="1876" spans="13:13" ht="9.9499999999999993" customHeight="1" x14ac:dyDescent="0.2">
      <c r="M1876" s="6" t="str">
        <f>'Catalogo de contrato'!H877</f>
        <v>Ext. 876</v>
      </c>
    </row>
    <row r="1877" spans="13:13" ht="9.9499999999999993" customHeight="1" x14ac:dyDescent="0.2">
      <c r="M1877" s="6" t="str">
        <f>'Catalogo de contrato'!H878</f>
        <v>Ext. 877</v>
      </c>
    </row>
    <row r="1878" spans="13:13" ht="9.9499999999999993" customHeight="1" x14ac:dyDescent="0.2">
      <c r="M1878" s="6" t="str">
        <f>'Catalogo de contrato'!H879</f>
        <v>Ext. 878</v>
      </c>
    </row>
    <row r="1879" spans="13:13" ht="9.9499999999999993" customHeight="1" x14ac:dyDescent="0.2">
      <c r="M1879" s="6" t="str">
        <f>'Catalogo de contrato'!H880</f>
        <v>Ext. 879</v>
      </c>
    </row>
    <row r="1880" spans="13:13" ht="9.9499999999999993" customHeight="1" x14ac:dyDescent="0.2">
      <c r="M1880" s="6" t="str">
        <f>'Catalogo de contrato'!H881</f>
        <v>Ext. 880</v>
      </c>
    </row>
    <row r="1881" spans="13:13" ht="9.9499999999999993" customHeight="1" x14ac:dyDescent="0.2">
      <c r="M1881" s="6" t="str">
        <f>'Catalogo de contrato'!H882</f>
        <v>Ext. 881</v>
      </c>
    </row>
    <row r="1882" spans="13:13" ht="9.9499999999999993" customHeight="1" x14ac:dyDescent="0.2">
      <c r="M1882" s="6" t="str">
        <f>'Catalogo de contrato'!H883</f>
        <v>Ext. 882</v>
      </c>
    </row>
    <row r="1883" spans="13:13" ht="9.9499999999999993" customHeight="1" x14ac:dyDescent="0.2">
      <c r="M1883" s="6" t="str">
        <f>'Catalogo de contrato'!H884</f>
        <v>Ext. 883</v>
      </c>
    </row>
    <row r="1884" spans="13:13" ht="9.9499999999999993" customHeight="1" x14ac:dyDescent="0.2">
      <c r="M1884" s="6" t="str">
        <f>'Catalogo de contrato'!H885</f>
        <v>Ext. 884</v>
      </c>
    </row>
    <row r="1885" spans="13:13" ht="9.9499999999999993" customHeight="1" x14ac:dyDescent="0.2">
      <c r="M1885" s="6" t="str">
        <f>'Catalogo de contrato'!H886</f>
        <v>Ext. 885</v>
      </c>
    </row>
    <row r="1886" spans="13:13" ht="9.9499999999999993" customHeight="1" x14ac:dyDescent="0.2">
      <c r="M1886" s="6" t="str">
        <f>'Catalogo de contrato'!H887</f>
        <v>Ext. 886</v>
      </c>
    </row>
    <row r="1887" spans="13:13" ht="9.9499999999999993" customHeight="1" x14ac:dyDescent="0.2">
      <c r="M1887" s="6" t="str">
        <f>'Catalogo de contrato'!H888</f>
        <v>Ext. 887</v>
      </c>
    </row>
    <row r="1888" spans="13:13" ht="9.9499999999999993" customHeight="1" x14ac:dyDescent="0.2">
      <c r="M1888" s="6" t="str">
        <f>'Catalogo de contrato'!H889</f>
        <v>Ext. 888</v>
      </c>
    </row>
    <row r="1889" spans="13:13" ht="9.9499999999999993" customHeight="1" x14ac:dyDescent="0.2">
      <c r="M1889" s="6" t="str">
        <f>'Catalogo de contrato'!H890</f>
        <v>Ext. 889</v>
      </c>
    </row>
    <row r="1890" spans="13:13" ht="9.9499999999999993" customHeight="1" x14ac:dyDescent="0.2">
      <c r="M1890" s="6" t="str">
        <f>'Catalogo de contrato'!H891</f>
        <v>Ext. 890</v>
      </c>
    </row>
    <row r="1891" spans="13:13" ht="9.9499999999999993" customHeight="1" x14ac:dyDescent="0.2">
      <c r="M1891" s="6" t="str">
        <f>'Catalogo de contrato'!H892</f>
        <v>Ext. 891</v>
      </c>
    </row>
    <row r="1892" spans="13:13" ht="9.9499999999999993" customHeight="1" x14ac:dyDescent="0.2">
      <c r="M1892" s="6" t="str">
        <f>'Catalogo de contrato'!H893</f>
        <v>Ext. 892</v>
      </c>
    </row>
    <row r="1893" spans="13:13" ht="9.9499999999999993" customHeight="1" x14ac:dyDescent="0.2">
      <c r="M1893" s="6" t="str">
        <f>'Catalogo de contrato'!H894</f>
        <v>Ext. 893</v>
      </c>
    </row>
    <row r="1894" spans="13:13" ht="9.9499999999999993" customHeight="1" x14ac:dyDescent="0.2">
      <c r="M1894" s="6" t="str">
        <f>'Catalogo de contrato'!H895</f>
        <v>Ext. 894</v>
      </c>
    </row>
    <row r="1895" spans="13:13" ht="9.9499999999999993" customHeight="1" x14ac:dyDescent="0.2">
      <c r="M1895" s="6" t="str">
        <f>'Catalogo de contrato'!H896</f>
        <v>Ext. 895</v>
      </c>
    </row>
    <row r="1896" spans="13:13" ht="9.9499999999999993" customHeight="1" x14ac:dyDescent="0.2">
      <c r="M1896" s="6" t="str">
        <f>'Catalogo de contrato'!H897</f>
        <v>Ext. 896</v>
      </c>
    </row>
    <row r="1897" spans="13:13" ht="9.9499999999999993" customHeight="1" x14ac:dyDescent="0.2">
      <c r="M1897" s="6" t="str">
        <f>'Catalogo de contrato'!H898</f>
        <v>Ext. 897</v>
      </c>
    </row>
    <row r="1898" spans="13:13" ht="9.9499999999999993" customHeight="1" x14ac:dyDescent="0.2">
      <c r="M1898" s="6" t="str">
        <f>'Catalogo de contrato'!H899</f>
        <v>Ext. 898</v>
      </c>
    </row>
    <row r="1899" spans="13:13" ht="9.9499999999999993" customHeight="1" x14ac:dyDescent="0.2">
      <c r="M1899" s="6" t="str">
        <f>'Catalogo de contrato'!H900</f>
        <v>Ext. 899</v>
      </c>
    </row>
    <row r="1900" spans="13:13" ht="9.9499999999999993" customHeight="1" x14ac:dyDescent="0.2">
      <c r="M1900" s="6" t="str">
        <f>'Catalogo de contrato'!H901</f>
        <v>Ext. 900</v>
      </c>
    </row>
    <row r="1901" spans="13:13" ht="9.9499999999999993" customHeight="1" x14ac:dyDescent="0.2">
      <c r="M1901" s="6" t="str">
        <f>'Catalogo de contrato'!H902</f>
        <v>Ext. 901</v>
      </c>
    </row>
    <row r="1902" spans="13:13" ht="9.9499999999999993" customHeight="1" x14ac:dyDescent="0.2">
      <c r="M1902" s="6" t="str">
        <f>'Catalogo de contrato'!H903</f>
        <v>Ext. 902</v>
      </c>
    </row>
    <row r="1903" spans="13:13" ht="9.9499999999999993" customHeight="1" x14ac:dyDescent="0.2">
      <c r="M1903" s="6" t="str">
        <f>'Catalogo de contrato'!H904</f>
        <v>Ext. 903</v>
      </c>
    </row>
    <row r="1904" spans="13:13" ht="9.9499999999999993" customHeight="1" x14ac:dyDescent="0.2">
      <c r="M1904" s="6" t="str">
        <f>'Catalogo de contrato'!H905</f>
        <v>Ext. 904</v>
      </c>
    </row>
    <row r="1905" spans="13:13" ht="9.9499999999999993" customHeight="1" x14ac:dyDescent="0.2">
      <c r="M1905" s="6" t="str">
        <f>'Catalogo de contrato'!H906</f>
        <v>Ext. 905</v>
      </c>
    </row>
    <row r="1906" spans="13:13" ht="9.9499999999999993" customHeight="1" x14ac:dyDescent="0.2">
      <c r="M1906" s="6" t="str">
        <f>'Catalogo de contrato'!H907</f>
        <v>Ext. 906</v>
      </c>
    </row>
    <row r="1907" spans="13:13" ht="9.9499999999999993" customHeight="1" x14ac:dyDescent="0.2">
      <c r="M1907" s="6" t="str">
        <f>'Catalogo de contrato'!H908</f>
        <v>Ext. 907</v>
      </c>
    </row>
    <row r="1908" spans="13:13" ht="9.9499999999999993" customHeight="1" x14ac:dyDescent="0.2">
      <c r="M1908" s="6" t="str">
        <f>'Catalogo de contrato'!H909</f>
        <v>Ext. 908</v>
      </c>
    </row>
    <row r="1909" spans="13:13" ht="9.9499999999999993" customHeight="1" x14ac:dyDescent="0.2">
      <c r="M1909" s="6" t="str">
        <f>'Catalogo de contrato'!H910</f>
        <v>Ext. 909</v>
      </c>
    </row>
    <row r="1910" spans="13:13" ht="9.9499999999999993" customHeight="1" x14ac:dyDescent="0.2">
      <c r="M1910" s="6" t="str">
        <f>'Catalogo de contrato'!H911</f>
        <v>Ext. 910</v>
      </c>
    </row>
    <row r="1911" spans="13:13" ht="9.9499999999999993" customHeight="1" x14ac:dyDescent="0.2">
      <c r="M1911" s="6" t="str">
        <f>'Catalogo de contrato'!H912</f>
        <v>Ext. 911</v>
      </c>
    </row>
    <row r="1912" spans="13:13" ht="9.9499999999999993" customHeight="1" x14ac:dyDescent="0.2">
      <c r="M1912" s="6" t="str">
        <f>'Catalogo de contrato'!H913</f>
        <v>Ext. 912</v>
      </c>
    </row>
    <row r="1913" spans="13:13" ht="9.9499999999999993" customHeight="1" x14ac:dyDescent="0.2">
      <c r="M1913" s="6" t="str">
        <f>'Catalogo de contrato'!H914</f>
        <v>Ext. 913</v>
      </c>
    </row>
    <row r="1914" spans="13:13" ht="9.9499999999999993" customHeight="1" x14ac:dyDescent="0.2">
      <c r="M1914" s="6" t="str">
        <f>'Catalogo de contrato'!H915</f>
        <v>Ext. 914</v>
      </c>
    </row>
    <row r="1915" spans="13:13" ht="9.9499999999999993" customHeight="1" x14ac:dyDescent="0.2">
      <c r="M1915" s="6" t="str">
        <f>'Catalogo de contrato'!H916</f>
        <v>Ext. 915</v>
      </c>
    </row>
    <row r="1916" spans="13:13" ht="9.9499999999999993" customHeight="1" x14ac:dyDescent="0.2">
      <c r="M1916" s="6" t="str">
        <f>'Catalogo de contrato'!H917</f>
        <v>Ext. 916</v>
      </c>
    </row>
    <row r="1917" spans="13:13" ht="9.9499999999999993" customHeight="1" x14ac:dyDescent="0.2">
      <c r="M1917" s="6" t="str">
        <f>'Catalogo de contrato'!H918</f>
        <v>Ext. 917</v>
      </c>
    </row>
    <row r="1918" spans="13:13" ht="9.9499999999999993" customHeight="1" x14ac:dyDescent="0.2">
      <c r="M1918" s="6" t="str">
        <f>'Catalogo de contrato'!H919</f>
        <v>Ext. 918</v>
      </c>
    </row>
    <row r="1919" spans="13:13" ht="9.9499999999999993" customHeight="1" x14ac:dyDescent="0.2">
      <c r="M1919" s="6" t="str">
        <f>'Catalogo de contrato'!H920</f>
        <v>Ext. 919</v>
      </c>
    </row>
    <row r="1920" spans="13:13" ht="9.9499999999999993" customHeight="1" x14ac:dyDescent="0.2">
      <c r="M1920" s="6" t="str">
        <f>'Catalogo de contrato'!H921</f>
        <v>Ext. 920</v>
      </c>
    </row>
    <row r="1921" spans="13:13" ht="9.9499999999999993" customHeight="1" x14ac:dyDescent="0.2">
      <c r="M1921" s="6" t="str">
        <f>'Catalogo de contrato'!H922</f>
        <v>Ext. 921</v>
      </c>
    </row>
    <row r="1922" spans="13:13" ht="9.9499999999999993" customHeight="1" x14ac:dyDescent="0.2">
      <c r="M1922" s="6" t="str">
        <f>'Catalogo de contrato'!H923</f>
        <v>Ext. 922</v>
      </c>
    </row>
    <row r="1923" spans="13:13" ht="9.9499999999999993" customHeight="1" x14ac:dyDescent="0.2">
      <c r="M1923" s="6" t="str">
        <f>'Catalogo de contrato'!H924</f>
        <v>Ext. 923</v>
      </c>
    </row>
    <row r="1924" spans="13:13" ht="9.9499999999999993" customHeight="1" x14ac:dyDescent="0.2">
      <c r="M1924" s="6" t="str">
        <f>'Catalogo de contrato'!H925</f>
        <v>Ext. 924</v>
      </c>
    </row>
    <row r="1925" spans="13:13" ht="9.9499999999999993" customHeight="1" x14ac:dyDescent="0.2">
      <c r="M1925" s="6" t="str">
        <f>'Catalogo de contrato'!H926</f>
        <v>Ext. 925</v>
      </c>
    </row>
    <row r="1926" spans="13:13" ht="9.9499999999999993" customHeight="1" x14ac:dyDescent="0.2">
      <c r="M1926" s="6" t="str">
        <f>'Catalogo de contrato'!H927</f>
        <v>Ext. 926</v>
      </c>
    </row>
    <row r="1927" spans="13:13" ht="9.9499999999999993" customHeight="1" x14ac:dyDescent="0.2">
      <c r="M1927" s="6" t="str">
        <f>'Catalogo de contrato'!H928</f>
        <v>Ext. 927</v>
      </c>
    </row>
    <row r="1928" spans="13:13" ht="9.9499999999999993" customHeight="1" x14ac:dyDescent="0.2">
      <c r="M1928" s="6" t="str">
        <f>'Catalogo de contrato'!H929</f>
        <v>Ext. 928</v>
      </c>
    </row>
    <row r="1929" spans="13:13" ht="9.9499999999999993" customHeight="1" x14ac:dyDescent="0.2">
      <c r="M1929" s="6" t="str">
        <f>'Catalogo de contrato'!H930</f>
        <v>Ext. 929</v>
      </c>
    </row>
    <row r="1930" spans="13:13" ht="9.9499999999999993" customHeight="1" x14ac:dyDescent="0.2">
      <c r="M1930" s="6" t="str">
        <f>'Catalogo de contrato'!H931</f>
        <v>Ext. 930</v>
      </c>
    </row>
    <row r="1931" spans="13:13" ht="9.9499999999999993" customHeight="1" x14ac:dyDescent="0.2">
      <c r="M1931" s="6" t="str">
        <f>'Catalogo de contrato'!H932</f>
        <v>Ext. 931</v>
      </c>
    </row>
    <row r="1932" spans="13:13" ht="9.9499999999999993" customHeight="1" x14ac:dyDescent="0.2">
      <c r="M1932" s="6" t="str">
        <f>'Catalogo de contrato'!H933</f>
        <v>Ext. 932</v>
      </c>
    </row>
    <row r="1933" spans="13:13" ht="9.9499999999999993" customHeight="1" x14ac:dyDescent="0.2">
      <c r="M1933" s="6" t="str">
        <f>'Catalogo de contrato'!H934</f>
        <v>Ext. 933</v>
      </c>
    </row>
    <row r="1934" spans="13:13" ht="9.9499999999999993" customHeight="1" x14ac:dyDescent="0.2">
      <c r="M1934" s="6" t="str">
        <f>'Catalogo de contrato'!H935</f>
        <v>Ext. 934</v>
      </c>
    </row>
    <row r="1935" spans="13:13" ht="9.9499999999999993" customHeight="1" x14ac:dyDescent="0.2">
      <c r="M1935" s="6" t="str">
        <f>'Catalogo de contrato'!H936</f>
        <v>Ext. 935</v>
      </c>
    </row>
    <row r="1936" spans="13:13" ht="9.9499999999999993" customHeight="1" x14ac:dyDescent="0.2">
      <c r="M1936" s="6" t="str">
        <f>'Catalogo de contrato'!H937</f>
        <v>Ext. 936</v>
      </c>
    </row>
    <row r="1937" spans="13:13" ht="9.9499999999999993" customHeight="1" x14ac:dyDescent="0.2">
      <c r="M1937" s="6" t="str">
        <f>'Catalogo de contrato'!H938</f>
        <v>Ext. 937</v>
      </c>
    </row>
    <row r="1938" spans="13:13" ht="9.9499999999999993" customHeight="1" x14ac:dyDescent="0.2">
      <c r="M1938" s="6" t="str">
        <f>'Catalogo de contrato'!H939</f>
        <v>Ext. 938</v>
      </c>
    </row>
    <row r="1939" spans="13:13" ht="9.9499999999999993" customHeight="1" x14ac:dyDescent="0.2">
      <c r="M1939" s="6" t="str">
        <f>'Catalogo de contrato'!H940</f>
        <v>Ext. 939</v>
      </c>
    </row>
    <row r="1940" spans="13:13" ht="9.9499999999999993" customHeight="1" x14ac:dyDescent="0.2">
      <c r="M1940" s="6" t="str">
        <f>'Catalogo de contrato'!H941</f>
        <v>Ext. 940</v>
      </c>
    </row>
    <row r="1941" spans="13:13" ht="9.9499999999999993" customHeight="1" x14ac:dyDescent="0.2">
      <c r="M1941" s="6" t="str">
        <f>'Catalogo de contrato'!H942</f>
        <v>Ext. 941</v>
      </c>
    </row>
    <row r="1942" spans="13:13" ht="9.9499999999999993" customHeight="1" x14ac:dyDescent="0.2">
      <c r="M1942" s="6" t="str">
        <f>'Catalogo de contrato'!H943</f>
        <v>Ext. 942</v>
      </c>
    </row>
    <row r="1943" spans="13:13" ht="9.9499999999999993" customHeight="1" x14ac:dyDescent="0.2">
      <c r="M1943" s="6" t="str">
        <f>'Catalogo de contrato'!H944</f>
        <v>Ext. 943</v>
      </c>
    </row>
    <row r="1944" spans="13:13" ht="9.9499999999999993" customHeight="1" x14ac:dyDescent="0.2">
      <c r="M1944" s="6" t="str">
        <f>'Catalogo de contrato'!H945</f>
        <v>Ext. 944</v>
      </c>
    </row>
    <row r="1945" spans="13:13" ht="9.9499999999999993" customHeight="1" x14ac:dyDescent="0.2">
      <c r="M1945" s="6" t="str">
        <f>'Catalogo de contrato'!H946</f>
        <v>Ext. 945</v>
      </c>
    </row>
    <row r="1946" spans="13:13" ht="9.9499999999999993" customHeight="1" x14ac:dyDescent="0.2">
      <c r="M1946" s="6" t="str">
        <f>'Catalogo de contrato'!H947</f>
        <v>Ext. 946</v>
      </c>
    </row>
    <row r="1947" spans="13:13" ht="9.9499999999999993" customHeight="1" x14ac:dyDescent="0.2">
      <c r="M1947" s="6" t="str">
        <f>'Catalogo de contrato'!H948</f>
        <v>Ext. 947</v>
      </c>
    </row>
    <row r="1948" spans="13:13" ht="9.9499999999999993" customHeight="1" x14ac:dyDescent="0.2">
      <c r="M1948" s="6" t="str">
        <f>'Catalogo de contrato'!H949</f>
        <v>Ext. 948</v>
      </c>
    </row>
    <row r="1949" spans="13:13" ht="9.9499999999999993" customHeight="1" x14ac:dyDescent="0.2">
      <c r="M1949" s="6" t="str">
        <f>'Catalogo de contrato'!H950</f>
        <v>Ext. 949</v>
      </c>
    </row>
    <row r="1950" spans="13:13" ht="9.9499999999999993" customHeight="1" x14ac:dyDescent="0.2">
      <c r="M1950" s="6" t="str">
        <f>'Catalogo de contrato'!H951</f>
        <v>Ext. 950</v>
      </c>
    </row>
    <row r="1951" spans="13:13" ht="9.9499999999999993" customHeight="1" x14ac:dyDescent="0.2">
      <c r="M1951" s="6" t="str">
        <f>'Catalogo de contrato'!H952</f>
        <v>Ext. 951</v>
      </c>
    </row>
    <row r="1952" spans="13:13" ht="9.9499999999999993" customHeight="1" x14ac:dyDescent="0.2">
      <c r="M1952" s="6" t="str">
        <f>'Catalogo de contrato'!H953</f>
        <v>Ext. 952</v>
      </c>
    </row>
    <row r="1953" spans="13:13" ht="9.9499999999999993" customHeight="1" x14ac:dyDescent="0.2">
      <c r="M1953" s="6" t="str">
        <f>'Catalogo de contrato'!H954</f>
        <v>Ext. 953</v>
      </c>
    </row>
    <row r="1954" spans="13:13" ht="9.9499999999999993" customHeight="1" x14ac:dyDescent="0.2">
      <c r="M1954" s="6" t="str">
        <f>'Catalogo de contrato'!H955</f>
        <v>Ext. 954</v>
      </c>
    </row>
    <row r="1955" spans="13:13" ht="9.9499999999999993" customHeight="1" x14ac:dyDescent="0.2">
      <c r="M1955" s="6" t="str">
        <f>'Catalogo de contrato'!H956</f>
        <v>Ext. 955</v>
      </c>
    </row>
    <row r="1956" spans="13:13" ht="9.9499999999999993" customHeight="1" x14ac:dyDescent="0.2">
      <c r="M1956" s="6" t="str">
        <f>'Catalogo de contrato'!H957</f>
        <v>Ext. 956</v>
      </c>
    </row>
    <row r="1957" spans="13:13" ht="9.9499999999999993" customHeight="1" x14ac:dyDescent="0.2">
      <c r="M1957" s="6" t="str">
        <f>'Catalogo de contrato'!H958</f>
        <v>Ext. 957</v>
      </c>
    </row>
    <row r="1958" spans="13:13" ht="9.9499999999999993" customHeight="1" x14ac:dyDescent="0.2">
      <c r="M1958" s="6" t="str">
        <f>'Catalogo de contrato'!H959</f>
        <v>Ext. 958</v>
      </c>
    </row>
    <row r="1959" spans="13:13" ht="9.9499999999999993" customHeight="1" x14ac:dyDescent="0.2">
      <c r="M1959" s="6" t="str">
        <f>'Catalogo de contrato'!H960</f>
        <v>Ext. 959</v>
      </c>
    </row>
    <row r="1960" spans="13:13" ht="9.9499999999999993" customHeight="1" x14ac:dyDescent="0.2">
      <c r="M1960" s="6" t="str">
        <f>'Catalogo de contrato'!H961</f>
        <v>Ext. 960</v>
      </c>
    </row>
    <row r="1961" spans="13:13" ht="9.9499999999999993" customHeight="1" x14ac:dyDescent="0.2">
      <c r="M1961" s="6" t="str">
        <f>'Catalogo de contrato'!H962</f>
        <v>Ext. 961</v>
      </c>
    </row>
    <row r="1962" spans="13:13" ht="9.9499999999999993" customHeight="1" x14ac:dyDescent="0.2">
      <c r="M1962" s="6" t="str">
        <f>'Catalogo de contrato'!H963</f>
        <v>Ext. 962</v>
      </c>
    </row>
    <row r="1963" spans="13:13" ht="9.9499999999999993" customHeight="1" x14ac:dyDescent="0.2">
      <c r="M1963" s="6" t="str">
        <f>'Catalogo de contrato'!H964</f>
        <v>Ext. 963</v>
      </c>
    </row>
    <row r="1964" spans="13:13" ht="9.9499999999999993" customHeight="1" x14ac:dyDescent="0.2">
      <c r="M1964" s="6" t="str">
        <f>'Catalogo de contrato'!H965</f>
        <v>Ext. 964</v>
      </c>
    </row>
    <row r="1965" spans="13:13" ht="9.9499999999999993" customHeight="1" x14ac:dyDescent="0.2">
      <c r="M1965" s="6" t="str">
        <f>'Catalogo de contrato'!H966</f>
        <v>Ext. 965</v>
      </c>
    </row>
    <row r="1966" spans="13:13" ht="9.9499999999999993" customHeight="1" x14ac:dyDescent="0.2">
      <c r="M1966" s="6" t="str">
        <f>'Catalogo de contrato'!H967</f>
        <v>Ext. 966</v>
      </c>
    </row>
    <row r="1967" spans="13:13" ht="9.9499999999999993" customHeight="1" x14ac:dyDescent="0.2">
      <c r="M1967" s="6" t="str">
        <f>'Catalogo de contrato'!H968</f>
        <v>Ext. 967</v>
      </c>
    </row>
    <row r="1968" spans="13:13" ht="9.9499999999999993" customHeight="1" x14ac:dyDescent="0.2">
      <c r="M1968" s="6" t="str">
        <f>'Catalogo de contrato'!H969</f>
        <v>Ext. 968</v>
      </c>
    </row>
    <row r="1969" spans="13:13" ht="9.9499999999999993" customHeight="1" x14ac:dyDescent="0.2">
      <c r="M1969" s="6" t="str">
        <f>'Catalogo de contrato'!H970</f>
        <v>Ext. 969</v>
      </c>
    </row>
    <row r="1970" spans="13:13" ht="9.9499999999999993" customHeight="1" x14ac:dyDescent="0.2">
      <c r="M1970" s="6" t="str">
        <f>'Catalogo de contrato'!H971</f>
        <v>Ext. 970</v>
      </c>
    </row>
    <row r="1971" spans="13:13" ht="9.9499999999999993" customHeight="1" x14ac:dyDescent="0.2">
      <c r="M1971" s="6" t="str">
        <f>'Catalogo de contrato'!H972</f>
        <v>Ext. 971</v>
      </c>
    </row>
    <row r="1972" spans="13:13" ht="9.9499999999999993" customHeight="1" x14ac:dyDescent="0.2">
      <c r="M1972" s="6" t="str">
        <f>'Catalogo de contrato'!H973</f>
        <v>Ext. 972</v>
      </c>
    </row>
    <row r="1973" spans="13:13" ht="9.9499999999999993" customHeight="1" x14ac:dyDescent="0.2">
      <c r="M1973" s="6" t="str">
        <f>'Catalogo de contrato'!H974</f>
        <v>Ext. 973</v>
      </c>
    </row>
    <row r="1974" spans="13:13" ht="9.9499999999999993" customHeight="1" x14ac:dyDescent="0.2">
      <c r="M1974" s="6" t="str">
        <f>'Catalogo de contrato'!H975</f>
        <v>Ext. 974</v>
      </c>
    </row>
    <row r="1975" spans="13:13" ht="9.9499999999999993" customHeight="1" x14ac:dyDescent="0.2">
      <c r="M1975" s="6" t="str">
        <f>'Catalogo de contrato'!H976</f>
        <v>Ext. 975</v>
      </c>
    </row>
    <row r="1976" spans="13:13" ht="9.9499999999999993" customHeight="1" x14ac:dyDescent="0.2">
      <c r="M1976" s="6" t="str">
        <f>'Catalogo de contrato'!H977</f>
        <v>Ext. 976</v>
      </c>
    </row>
    <row r="1977" spans="13:13" ht="9.9499999999999993" customHeight="1" x14ac:dyDescent="0.2">
      <c r="M1977" s="6" t="str">
        <f>'Catalogo de contrato'!H978</f>
        <v>Ext. 977</v>
      </c>
    </row>
    <row r="1978" spans="13:13" ht="9.9499999999999993" customHeight="1" x14ac:dyDescent="0.2">
      <c r="M1978" s="6" t="str">
        <f>'Catalogo de contrato'!H979</f>
        <v>Ext. 978</v>
      </c>
    </row>
    <row r="1979" spans="13:13" ht="9.9499999999999993" customHeight="1" x14ac:dyDescent="0.2">
      <c r="M1979" s="6" t="str">
        <f>'Catalogo de contrato'!H980</f>
        <v>Ext. 979</v>
      </c>
    </row>
    <row r="1980" spans="13:13" ht="9.9499999999999993" customHeight="1" x14ac:dyDescent="0.2">
      <c r="M1980" s="6" t="str">
        <f>'Catalogo de contrato'!H981</f>
        <v>Ext. 980</v>
      </c>
    </row>
    <row r="1981" spans="13:13" ht="9.9499999999999993" customHeight="1" x14ac:dyDescent="0.2">
      <c r="M1981" s="6" t="str">
        <f>'Catalogo de contrato'!H982</f>
        <v>Ext. 981</v>
      </c>
    </row>
    <row r="1982" spans="13:13" ht="9.9499999999999993" customHeight="1" x14ac:dyDescent="0.2">
      <c r="M1982" s="6" t="str">
        <f>'Catalogo de contrato'!H983</f>
        <v>Ext. 982</v>
      </c>
    </row>
    <row r="1983" spans="13:13" ht="9.9499999999999993" customHeight="1" x14ac:dyDescent="0.2">
      <c r="M1983" s="6" t="str">
        <f>'Catalogo de contrato'!H984</f>
        <v>Ext. 983</v>
      </c>
    </row>
    <row r="1984" spans="13:13" ht="9.9499999999999993" customHeight="1" x14ac:dyDescent="0.2">
      <c r="M1984" s="6" t="str">
        <f>'Catalogo de contrato'!H985</f>
        <v>Ext. 984</v>
      </c>
    </row>
    <row r="1985" spans="13:13" ht="9.9499999999999993" customHeight="1" x14ac:dyDescent="0.2">
      <c r="M1985" s="6" t="str">
        <f>'Catalogo de contrato'!H986</f>
        <v>Ext. 985</v>
      </c>
    </row>
    <row r="1986" spans="13:13" ht="9.9499999999999993" customHeight="1" x14ac:dyDescent="0.2">
      <c r="M1986" s="6" t="str">
        <f>'Catalogo de contrato'!H987</f>
        <v>Ext. 986</v>
      </c>
    </row>
    <row r="1987" spans="13:13" ht="9.9499999999999993" customHeight="1" x14ac:dyDescent="0.2">
      <c r="M1987" s="6" t="str">
        <f>'Catalogo de contrato'!H988</f>
        <v>Ext. 987</v>
      </c>
    </row>
    <row r="1988" spans="13:13" ht="9.9499999999999993" customHeight="1" x14ac:dyDescent="0.2">
      <c r="M1988" s="6" t="str">
        <f>'Catalogo de contrato'!H989</f>
        <v>Ext. 988</v>
      </c>
    </row>
    <row r="1989" spans="13:13" ht="9.9499999999999993" customHeight="1" x14ac:dyDescent="0.2">
      <c r="M1989" s="6" t="str">
        <f>'Catalogo de contrato'!H990</f>
        <v>Ext. 989</v>
      </c>
    </row>
    <row r="1990" spans="13:13" ht="9.9499999999999993" customHeight="1" x14ac:dyDescent="0.2">
      <c r="M1990" s="6" t="str">
        <f>'Catalogo de contrato'!H991</f>
        <v>Ext. 990</v>
      </c>
    </row>
    <row r="1991" spans="13:13" ht="9.9499999999999993" customHeight="1" x14ac:dyDescent="0.2">
      <c r="M1991" s="6" t="str">
        <f>'Catalogo de contrato'!H992</f>
        <v>Ext. 991</v>
      </c>
    </row>
    <row r="1992" spans="13:13" ht="9.9499999999999993" customHeight="1" x14ac:dyDescent="0.2">
      <c r="M1992" s="6" t="str">
        <f>'Catalogo de contrato'!H993</f>
        <v>Ext. 992</v>
      </c>
    </row>
    <row r="1993" spans="13:13" ht="9.9499999999999993" customHeight="1" x14ac:dyDescent="0.2">
      <c r="M1993" s="6" t="str">
        <f>'Catalogo de contrato'!H994</f>
        <v>Ext. 993</v>
      </c>
    </row>
    <row r="1994" spans="13:13" ht="9.9499999999999993" customHeight="1" x14ac:dyDescent="0.2">
      <c r="M1994" s="6" t="str">
        <f>'Catalogo de contrato'!H995</f>
        <v>Ext. 994</v>
      </c>
    </row>
    <row r="1995" spans="13:13" ht="9.9499999999999993" customHeight="1" x14ac:dyDescent="0.2">
      <c r="M1995" s="6" t="str">
        <f>'Catalogo de contrato'!H996</f>
        <v>Ext. 995</v>
      </c>
    </row>
    <row r="1996" spans="13:13" ht="9.9499999999999993" customHeight="1" x14ac:dyDescent="0.2">
      <c r="M1996" s="6" t="str">
        <f>'Catalogo de contrato'!H997</f>
        <v>Ext. 996</v>
      </c>
    </row>
    <row r="1997" spans="13:13" ht="9.9499999999999993" customHeight="1" x14ac:dyDescent="0.2">
      <c r="M1997" s="6" t="str">
        <f>'Catalogo de contrato'!H998</f>
        <v>Ext. 997</v>
      </c>
    </row>
    <row r="1998" spans="13:13" ht="9.9499999999999993" customHeight="1" x14ac:dyDescent="0.2">
      <c r="M1998" s="6" t="str">
        <f>'Catalogo de contrato'!H999</f>
        <v>Ext. 998</v>
      </c>
    </row>
    <row r="1999" spans="13:13" ht="9.9499999999999993" customHeight="1" x14ac:dyDescent="0.2">
      <c r="M1999" s="6" t="str">
        <f>'Catalogo de contrato'!H1000</f>
        <v>Ext. 999</v>
      </c>
    </row>
    <row r="2000" spans="13:13" ht="9.9499999999999993" customHeight="1" x14ac:dyDescent="0.2">
      <c r="M2000" s="6" t="str">
        <f>'Catalogo de contrato'!H1001</f>
        <v>Ext. 1000</v>
      </c>
    </row>
  </sheetData>
  <sheetProtection password="BB43" sheet="1" objects="1" scenarios="1" selectLockedCells="1"/>
  <protectedRanges>
    <protectedRange sqref="C11:D11" name="Rango1"/>
    <protectedRange sqref="F10 I11:J11 E8" name="Rango4"/>
    <protectedRange sqref="D20:E24" name="Rango5"/>
    <protectedRange sqref="F17:H18 F20:H24 H25 I17:I19" name="Rango6"/>
    <protectedRange sqref="C17:C18 B14:B15 C20:C34" name="Rango8"/>
    <protectedRange sqref="J17:J25" name="Rango6_1"/>
  </protectedRanges>
  <mergeCells count="26">
    <mergeCell ref="I48:J48"/>
    <mergeCell ref="B48:C48"/>
    <mergeCell ref="E48:F48"/>
    <mergeCell ref="B42:C42"/>
    <mergeCell ref="I47:J47"/>
    <mergeCell ref="B47:C47"/>
    <mergeCell ref="E47:F47"/>
    <mergeCell ref="I42:J42"/>
    <mergeCell ref="I41:J41"/>
    <mergeCell ref="I46:J46"/>
    <mergeCell ref="B41:C41"/>
    <mergeCell ref="B46:C46"/>
    <mergeCell ref="E41:F41"/>
    <mergeCell ref="E46:F46"/>
    <mergeCell ref="A4:A5"/>
    <mergeCell ref="H34:I34"/>
    <mergeCell ref="H35:I35"/>
    <mergeCell ref="B1:C1"/>
    <mergeCell ref="B6:C6"/>
    <mergeCell ref="B7:C7"/>
    <mergeCell ref="B13:G13"/>
    <mergeCell ref="B14:G14"/>
    <mergeCell ref="B2:F3"/>
    <mergeCell ref="B4:F5"/>
    <mergeCell ref="E8:F8"/>
    <mergeCell ref="I1:K6"/>
  </mergeCells>
  <conditionalFormatting sqref="A35:C38 D35:D37 E36">
    <cfRule type="expression" dxfId="7" priority="5">
      <formula>$H$34="Subtotal esta hoja:"</formula>
    </cfRule>
  </conditionalFormatting>
  <conditionalFormatting sqref="E36">
    <cfRule type="expression" dxfId="6" priority="3">
      <formula>$C$9="Excedente."</formula>
    </cfRule>
  </conditionalFormatting>
  <conditionalFormatting sqref="B37">
    <cfRule type="expression" dxfId="5" priority="2">
      <formula>$H$34="Suma."</formula>
    </cfRule>
  </conditionalFormatting>
  <dataValidations disablePrompts="1" count="6">
    <dataValidation type="list" allowBlank="1" showInputMessage="1" showErrorMessage="1" sqref="H34">
      <formula1>$L$1:$L$2</formula1>
    </dataValidation>
    <dataValidation type="list" allowBlank="1" showInputMessage="1" showErrorMessage="1" sqref="B11">
      <formula1>$M$1:$M$2000</formula1>
    </dataValidation>
    <dataValidation type="date" allowBlank="1" showInputMessage="1" showErrorMessage="1" error="Intruduza la fecha con el formato dd/mm/aa P. ej: 01/01/12" sqref="F9:F10">
      <formula1>40909</formula1>
      <formula2>62458</formula2>
    </dataValidation>
    <dataValidation type="whole" allowBlank="1" showInputMessage="1" showErrorMessage="1" error="Introduzca un numero entero, p. ej. 1,2,3 ..., n" sqref="B9">
      <formula1>1</formula1>
      <formula2>500</formula2>
    </dataValidation>
    <dataValidation type="list" allowBlank="1" showInputMessage="1" showErrorMessage="1" sqref="C9">
      <formula1>$XEY$1:$XEY$3</formula1>
    </dataValidation>
    <dataValidation type="decimal" allowBlank="1" showInputMessage="1" showErrorMessage="1" error="Introduza solo numeros decimales y/o enteros." sqref="J17:J33">
      <formula1>-5000000000</formula1>
      <formula2>5000000000</formula2>
    </dataValidation>
  </dataValidations>
  <printOptions horizontalCentered="1" verticalCentered="1"/>
  <pageMargins left="0.39370078740157483" right="0.39370078740157483" top="1.2598425196850394" bottom="0.39370078740157483" header="0.27559055118110237" footer="0.27559055118110237"/>
  <pageSetup orientation="landscape" r:id="rId1"/>
  <headerFooter>
    <oddHeader>&amp;L&amp;G&amp;C&amp;8Administración Portuaria Integral de Manzanillo, S.A. De C.V.
Gerencia de Ingeniería
Subgerencia de Construcción y Mantenimiento
Números Generadores
API-MAN-GI-F-10
Rev. 1   01/Mar/12</oddHeader>
    <oddFooter>&amp;R&amp;"Arial,Negrita"&amp;8API-MAN-GI-F-10</oddFooter>
  </headerFooter>
  <legacy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8E74BD59-2F98-4677-9943-76F3E3A3E3E1}">
            <xm:f>Datos!$B$37=""</xm:f>
            <x14:dxf>
              <font>
                <color theme="0"/>
              </font>
            </x14:dxf>
          </x14:cfRule>
          <xm:sqref>E41:F48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autoPageBreaks="0"/>
  </sheetPr>
  <dimension ref="A1:N200"/>
  <sheetViews>
    <sheetView showGridLines="0" showZeros="0" zoomScale="130" zoomScaleNormal="130" zoomScaleSheetLayoutView="130" workbookViewId="0">
      <selection activeCell="J23" sqref="J23"/>
    </sheetView>
  </sheetViews>
  <sheetFormatPr baseColWidth="10" defaultRowHeight="9.9499999999999993" customHeight="1" x14ac:dyDescent="0.2"/>
  <cols>
    <col min="1" max="1" width="22" style="6" customWidth="1"/>
    <col min="2" max="6" width="11.42578125" style="6"/>
    <col min="7" max="10" width="9.7109375" style="6" customWidth="1"/>
    <col min="11" max="11" width="15" style="6" customWidth="1"/>
    <col min="12" max="14" width="0" style="6" hidden="1" customWidth="1"/>
    <col min="15" max="16384" width="11.42578125" style="6"/>
  </cols>
  <sheetData>
    <row r="1" spans="1:14" ht="9.9499999999999993" customHeight="1" x14ac:dyDescent="0.2">
      <c r="A1" s="80" t="s">
        <v>5</v>
      </c>
      <c r="B1" s="157" t="s">
        <v>6</v>
      </c>
      <c r="C1" s="157"/>
      <c r="D1" s="4"/>
      <c r="E1" s="5"/>
      <c r="F1" s="5"/>
      <c r="G1" s="5"/>
      <c r="I1" s="168" t="s">
        <v>1116</v>
      </c>
      <c r="J1" s="168"/>
      <c r="K1" s="168"/>
      <c r="L1" s="6">
        <v>1</v>
      </c>
      <c r="M1" s="6" t="s">
        <v>12</v>
      </c>
      <c r="N1" s="6" t="s">
        <v>27</v>
      </c>
    </row>
    <row r="2" spans="1:14" ht="11.45" customHeight="1" x14ac:dyDescent="0.2">
      <c r="A2" s="80" t="s">
        <v>7</v>
      </c>
      <c r="B2" s="165" t="str">
        <f>Datos!$B$3</f>
        <v>Rehabilitación de la red de ..</v>
      </c>
      <c r="C2" s="165"/>
      <c r="D2" s="165"/>
      <c r="E2" s="165"/>
      <c r="F2" s="165"/>
      <c r="G2" s="5"/>
      <c r="I2" s="168"/>
      <c r="J2" s="168"/>
      <c r="K2" s="168"/>
      <c r="L2" s="6">
        <v>2</v>
      </c>
      <c r="M2" s="6" t="s">
        <v>13</v>
      </c>
      <c r="N2" s="6" t="s">
        <v>28</v>
      </c>
    </row>
    <row r="3" spans="1:14" ht="11.45" customHeight="1" x14ac:dyDescent="0.2">
      <c r="A3" s="80"/>
      <c r="B3" s="166"/>
      <c r="C3" s="166"/>
      <c r="D3" s="166"/>
      <c r="E3" s="166"/>
      <c r="F3" s="166"/>
      <c r="G3" s="5"/>
      <c r="I3" s="168"/>
      <c r="J3" s="168"/>
      <c r="K3" s="168"/>
      <c r="L3" s="6">
        <v>3</v>
      </c>
      <c r="M3" s="6" t="s">
        <v>14</v>
      </c>
    </row>
    <row r="4" spans="1:14" ht="9.9499999999999993" customHeight="1" x14ac:dyDescent="0.2">
      <c r="A4" s="154" t="s">
        <v>8</v>
      </c>
      <c r="B4" s="166" t="str">
        <f>Datos!$B$8</f>
        <v>ABC Construcciones, S.A. De C.V.</v>
      </c>
      <c r="C4" s="166"/>
      <c r="D4" s="166"/>
      <c r="E4" s="166"/>
      <c r="F4" s="166"/>
      <c r="G4" s="5"/>
      <c r="I4" s="168"/>
      <c r="J4" s="168"/>
      <c r="K4" s="168"/>
      <c r="L4" s="6">
        <v>4</v>
      </c>
    </row>
    <row r="5" spans="1:14" ht="9.9499999999999993" customHeight="1" x14ac:dyDescent="0.2">
      <c r="A5" s="154"/>
      <c r="B5" s="166"/>
      <c r="C5" s="166"/>
      <c r="D5" s="166"/>
      <c r="E5" s="166"/>
      <c r="F5" s="166"/>
      <c r="G5" s="5"/>
      <c r="I5" s="168"/>
      <c r="J5" s="168"/>
      <c r="K5" s="168"/>
      <c r="L5" s="6">
        <v>5</v>
      </c>
    </row>
    <row r="6" spans="1:14" ht="9.9499999999999993" customHeight="1" x14ac:dyDescent="0.2">
      <c r="A6" s="80" t="s">
        <v>9</v>
      </c>
      <c r="B6" s="157" t="str">
        <f>Datos!$B$2</f>
        <v>API-MAN-OP-01-12</v>
      </c>
      <c r="C6" s="157"/>
      <c r="D6" s="4"/>
      <c r="E6" s="5"/>
      <c r="F6" s="5"/>
      <c r="G6" s="5"/>
      <c r="H6" s="5"/>
      <c r="I6" s="168"/>
      <c r="J6" s="168"/>
      <c r="K6" s="168"/>
      <c r="L6" s="6">
        <v>6</v>
      </c>
    </row>
    <row r="7" spans="1:14" ht="9.9499999999999993" customHeight="1" x14ac:dyDescent="0.2">
      <c r="A7" s="80" t="s">
        <v>10</v>
      </c>
      <c r="B7" s="158">
        <f>Datos!$B$9</f>
        <v>100</v>
      </c>
      <c r="C7" s="158"/>
      <c r="D7" s="7"/>
      <c r="E7" s="5"/>
      <c r="F7" s="5"/>
      <c r="G7" s="5"/>
      <c r="H7" s="5"/>
      <c r="I7" s="136"/>
      <c r="J7" s="136"/>
      <c r="K7" s="136"/>
      <c r="L7" s="6">
        <v>7</v>
      </c>
    </row>
    <row r="8" spans="1:14" ht="9.9499999999999993" customHeight="1" x14ac:dyDescent="0.2">
      <c r="A8" s="5"/>
      <c r="B8" s="5"/>
      <c r="C8" s="8"/>
      <c r="D8" s="5"/>
      <c r="E8" s="167" t="s">
        <v>1107</v>
      </c>
      <c r="F8" s="167"/>
      <c r="G8" s="9"/>
      <c r="H8" s="10"/>
      <c r="I8" s="136"/>
      <c r="J8" s="136"/>
      <c r="K8" s="136"/>
      <c r="L8" s="6">
        <v>8</v>
      </c>
    </row>
    <row r="9" spans="1:14" ht="9.9499999999999993" customHeight="1" x14ac:dyDescent="0.2">
      <c r="A9" s="80" t="s">
        <v>11</v>
      </c>
      <c r="B9" s="131">
        <v>1</v>
      </c>
      <c r="C9" s="134" t="s">
        <v>12</v>
      </c>
      <c r="D9" s="133"/>
      <c r="E9" s="11" t="s">
        <v>16</v>
      </c>
      <c r="F9" s="64"/>
      <c r="G9" s="9"/>
      <c r="H9" s="5"/>
      <c r="I9" s="136"/>
      <c r="J9" s="136"/>
      <c r="K9" s="136"/>
      <c r="L9" s="6">
        <v>9</v>
      </c>
    </row>
    <row r="10" spans="1:14" ht="9.9499999999999993" customHeight="1" x14ac:dyDescent="0.2">
      <c r="A10" s="10"/>
      <c r="B10" s="5"/>
      <c r="C10" s="11"/>
      <c r="D10" s="133"/>
      <c r="E10" s="11" t="s">
        <v>17</v>
      </c>
      <c r="F10" s="64"/>
      <c r="G10" s="9"/>
      <c r="H10" s="5"/>
      <c r="I10" s="136"/>
      <c r="J10" s="136"/>
      <c r="K10" s="136"/>
      <c r="L10" s="6">
        <v>10</v>
      </c>
    </row>
    <row r="11" spans="1:14" ht="9.9499999999999993" customHeight="1" x14ac:dyDescent="0.2">
      <c r="A11" s="12" t="s">
        <v>18</v>
      </c>
      <c r="B11" s="1">
        <v>1</v>
      </c>
      <c r="C11" s="73"/>
      <c r="D11" s="13"/>
      <c r="E11" s="14"/>
      <c r="F11" s="8"/>
      <c r="G11" s="9"/>
      <c r="H11" s="10"/>
      <c r="I11" s="9"/>
      <c r="J11" s="9"/>
      <c r="L11" s="6">
        <v>11</v>
      </c>
    </row>
    <row r="12" spans="1:14" ht="6.95" customHeight="1" x14ac:dyDescent="0.2">
      <c r="A12" s="10"/>
      <c r="B12" s="8"/>
      <c r="C12" s="8"/>
      <c r="D12" s="8"/>
      <c r="E12" s="8"/>
      <c r="F12" s="8"/>
      <c r="G12" s="15"/>
      <c r="H12" s="8"/>
      <c r="I12" s="8"/>
      <c r="J12" s="9"/>
      <c r="L12" s="6">
        <v>12</v>
      </c>
    </row>
    <row r="13" spans="1:14" ht="9.9499999999999993" customHeight="1" x14ac:dyDescent="0.2">
      <c r="A13" s="16" t="s">
        <v>1</v>
      </c>
      <c r="B13" s="159" t="s">
        <v>2</v>
      </c>
      <c r="C13" s="160"/>
      <c r="D13" s="160"/>
      <c r="E13" s="160"/>
      <c r="F13" s="160"/>
      <c r="G13" s="161"/>
      <c r="H13" s="16" t="s">
        <v>3</v>
      </c>
      <c r="I13" s="16" t="s">
        <v>4</v>
      </c>
      <c r="J13" s="8"/>
      <c r="L13" s="6">
        <v>13</v>
      </c>
    </row>
    <row r="14" spans="1:14" ht="24.95" customHeight="1" x14ac:dyDescent="0.2">
      <c r="A14" s="58">
        <f>B11</f>
        <v>1</v>
      </c>
      <c r="B14" s="162" t="str">
        <f>IFERROR(IF(B11="","",IF(C9="Extraordinaria.",VLOOKUP(A14,'Catalogo de contrato'!$H$2:$M$1001,2,FALSE),VLOOKUP(A14,'Catalogo de contrato'!$A$2:$F$1001,2,FALSE))),"")</f>
        <v>Trazo</v>
      </c>
      <c r="C14" s="163"/>
      <c r="D14" s="163"/>
      <c r="E14" s="163"/>
      <c r="F14" s="163"/>
      <c r="G14" s="164"/>
      <c r="H14" s="59" t="str">
        <f>IFERROR(IF(B11="","",IF(C9="Extraordinaria.",VLOOKUP(A14,'Catalogo de contrato'!$H$2:$M$1001,3,FALSE),VLOOKUP(A14,'Catalogo de contrato'!$A$2:$F$1001,3,FALSE))),"")</f>
        <v>m².</v>
      </c>
      <c r="I14" s="60">
        <f>IFERROR(IF(B11="","",IF(C9="Extraordinaria.",VLOOKUP(A14,'Catalogo de contrato'!$H$2:$M$1001,5,FALSE),VLOOKUP(A14,'Catalogo de contrato'!$A$2:$F$1001,5,FALSE))),"")</f>
        <v>10</v>
      </c>
      <c r="J14" s="8"/>
      <c r="L14" s="6">
        <v>14</v>
      </c>
    </row>
    <row r="15" spans="1:14" ht="9.9499999999999993" customHeight="1" x14ac:dyDescent="0.2">
      <c r="A15" s="17" t="s">
        <v>1142</v>
      </c>
      <c r="B15" s="18"/>
      <c r="C15" s="18"/>
      <c r="D15" s="18"/>
      <c r="E15" s="18"/>
      <c r="F15" s="19"/>
      <c r="G15" s="8"/>
      <c r="H15" s="8"/>
      <c r="I15" s="8"/>
      <c r="J15" s="8"/>
      <c r="L15" s="6">
        <v>15</v>
      </c>
    </row>
    <row r="16" spans="1:14" ht="12.75" x14ac:dyDescent="0.2">
      <c r="A16" s="42"/>
      <c r="B16" s="43"/>
      <c r="C16" s="43"/>
      <c r="D16" s="43"/>
      <c r="E16" s="43"/>
      <c r="F16" s="43"/>
      <c r="G16" s="44"/>
      <c r="H16" s="43"/>
      <c r="I16" s="43"/>
      <c r="J16" s="43"/>
      <c r="K16" s="45"/>
      <c r="L16" s="6">
        <v>16</v>
      </c>
    </row>
    <row r="17" spans="1:12" ht="9.9499999999999993" customHeight="1" x14ac:dyDescent="0.2">
      <c r="A17" s="46"/>
      <c r="B17" s="47"/>
      <c r="C17" s="47"/>
      <c r="D17" s="48"/>
      <c r="E17" s="48"/>
      <c r="F17" s="48"/>
      <c r="G17" s="48"/>
      <c r="H17" s="48"/>
      <c r="I17" s="47"/>
      <c r="J17" s="49"/>
      <c r="K17" s="50"/>
      <c r="L17" s="6">
        <v>17</v>
      </c>
    </row>
    <row r="18" spans="1:12" ht="9.9499999999999993" customHeight="1" x14ac:dyDescent="0.2">
      <c r="A18" s="46"/>
      <c r="B18" s="47"/>
      <c r="C18" s="47"/>
      <c r="D18" s="48"/>
      <c r="E18" s="48"/>
      <c r="F18" s="48"/>
      <c r="G18" s="48"/>
      <c r="H18" s="48"/>
      <c r="I18" s="47"/>
      <c r="J18" s="49"/>
      <c r="K18" s="50"/>
      <c r="L18" s="6">
        <v>18</v>
      </c>
    </row>
    <row r="19" spans="1:12" ht="9.9499999999999993" customHeight="1" x14ac:dyDescent="0.2">
      <c r="A19" s="46"/>
      <c r="B19" s="47"/>
      <c r="C19" s="47"/>
      <c r="D19" s="48"/>
      <c r="E19" s="48"/>
      <c r="F19" s="48"/>
      <c r="G19" s="48"/>
      <c r="H19" s="48"/>
      <c r="I19" s="47"/>
      <c r="J19" s="49"/>
      <c r="K19" s="50"/>
      <c r="L19" s="6">
        <v>19</v>
      </c>
    </row>
    <row r="20" spans="1:12" ht="9.9499999999999993" customHeight="1" x14ac:dyDescent="0.2">
      <c r="A20" s="46"/>
      <c r="B20" s="47"/>
      <c r="C20" s="47"/>
      <c r="D20" s="48"/>
      <c r="E20" s="48"/>
      <c r="F20" s="48"/>
      <c r="G20" s="48"/>
      <c r="H20" s="48"/>
      <c r="I20" s="47"/>
      <c r="J20" s="49"/>
      <c r="K20" s="50"/>
      <c r="L20" s="6">
        <v>20</v>
      </c>
    </row>
    <row r="21" spans="1:12" ht="9.9499999999999993" customHeight="1" x14ac:dyDescent="0.2">
      <c r="A21" s="46"/>
      <c r="B21" s="47"/>
      <c r="C21" s="47"/>
      <c r="D21" s="48"/>
      <c r="E21" s="48"/>
      <c r="F21" s="48"/>
      <c r="G21" s="48"/>
      <c r="H21" s="48"/>
      <c r="I21" s="47"/>
      <c r="J21" s="49"/>
      <c r="K21" s="50"/>
      <c r="L21" s="6">
        <v>21</v>
      </c>
    </row>
    <row r="22" spans="1:12" ht="9.9499999999999993" customHeight="1" x14ac:dyDescent="0.2">
      <c r="A22" s="46"/>
      <c r="B22" s="47"/>
      <c r="C22" s="47"/>
      <c r="D22" s="48"/>
      <c r="E22" s="48"/>
      <c r="F22" s="48"/>
      <c r="G22" s="48"/>
      <c r="H22" s="48"/>
      <c r="I22" s="47"/>
      <c r="J22" s="49"/>
      <c r="K22" s="50"/>
      <c r="L22" s="6">
        <v>22</v>
      </c>
    </row>
    <row r="23" spans="1:12" ht="9.9499999999999993" customHeight="1" x14ac:dyDescent="0.2">
      <c r="A23" s="46"/>
      <c r="B23" s="47"/>
      <c r="C23" s="47"/>
      <c r="D23" s="48"/>
      <c r="E23" s="48"/>
      <c r="F23" s="48"/>
      <c r="G23" s="48"/>
      <c r="H23" s="48"/>
      <c r="I23" s="47"/>
      <c r="J23" s="49"/>
      <c r="K23" s="50"/>
      <c r="L23" s="6">
        <v>23</v>
      </c>
    </row>
    <row r="24" spans="1:12" ht="9.9499999999999993" customHeight="1" x14ac:dyDescent="0.2">
      <c r="A24" s="46"/>
      <c r="B24" s="47"/>
      <c r="C24" s="47"/>
      <c r="D24" s="48"/>
      <c r="E24" s="48"/>
      <c r="F24" s="48"/>
      <c r="G24" s="48"/>
      <c r="H24" s="48"/>
      <c r="I24" s="47"/>
      <c r="J24" s="49"/>
      <c r="K24" s="50"/>
      <c r="L24" s="6">
        <v>24</v>
      </c>
    </row>
    <row r="25" spans="1:12" ht="9.9499999999999993" customHeight="1" x14ac:dyDescent="0.2">
      <c r="A25" s="46"/>
      <c r="B25" s="47"/>
      <c r="C25" s="47"/>
      <c r="D25" s="48"/>
      <c r="E25" s="48"/>
      <c r="F25" s="48"/>
      <c r="G25" s="48"/>
      <c r="H25" s="48"/>
      <c r="I25" s="47"/>
      <c r="J25" s="49"/>
      <c r="K25" s="50"/>
      <c r="L25" s="6">
        <v>25</v>
      </c>
    </row>
    <row r="26" spans="1:12" ht="9.9499999999999993" customHeight="1" x14ac:dyDescent="0.2">
      <c r="A26" s="46"/>
      <c r="B26" s="47"/>
      <c r="C26" s="47"/>
      <c r="D26" s="48"/>
      <c r="E26" s="48"/>
      <c r="F26" s="48"/>
      <c r="G26" s="48"/>
      <c r="H26" s="48"/>
      <c r="I26" s="47"/>
      <c r="J26" s="49"/>
      <c r="K26" s="50"/>
      <c r="L26" s="6">
        <v>26</v>
      </c>
    </row>
    <row r="27" spans="1:12" ht="9.9499999999999993" customHeight="1" x14ac:dyDescent="0.2">
      <c r="A27" s="46"/>
      <c r="B27" s="47"/>
      <c r="C27" s="47"/>
      <c r="D27" s="48"/>
      <c r="E27" s="48"/>
      <c r="F27" s="48"/>
      <c r="G27" s="48"/>
      <c r="H27" s="48"/>
      <c r="I27" s="47"/>
      <c r="J27" s="49"/>
      <c r="K27" s="50"/>
      <c r="L27" s="6">
        <v>27</v>
      </c>
    </row>
    <row r="28" spans="1:12" ht="9.9499999999999993" customHeight="1" x14ac:dyDescent="0.2">
      <c r="A28" s="46"/>
      <c r="B28" s="47"/>
      <c r="C28" s="47"/>
      <c r="D28" s="48"/>
      <c r="E28" s="48"/>
      <c r="F28" s="48"/>
      <c r="G28" s="48"/>
      <c r="H28" s="48"/>
      <c r="I28" s="47"/>
      <c r="J28" s="49"/>
      <c r="K28" s="50"/>
      <c r="L28" s="6">
        <v>28</v>
      </c>
    </row>
    <row r="29" spans="1:12" ht="9.9499999999999993" customHeight="1" x14ac:dyDescent="0.2">
      <c r="A29" s="46"/>
      <c r="B29" s="47"/>
      <c r="C29" s="47"/>
      <c r="D29" s="48"/>
      <c r="E29" s="48"/>
      <c r="F29" s="48"/>
      <c r="G29" s="48"/>
      <c r="H29" s="48"/>
      <c r="I29" s="47"/>
      <c r="J29" s="49"/>
      <c r="K29" s="50"/>
      <c r="L29" s="6">
        <v>29</v>
      </c>
    </row>
    <row r="30" spans="1:12" ht="9.9499999999999993" customHeight="1" x14ac:dyDescent="0.2">
      <c r="A30" s="46"/>
      <c r="B30" s="47"/>
      <c r="C30" s="47"/>
      <c r="D30" s="48"/>
      <c r="E30" s="48"/>
      <c r="F30" s="48"/>
      <c r="G30" s="48"/>
      <c r="H30" s="48"/>
      <c r="I30" s="47"/>
      <c r="J30" s="49"/>
      <c r="K30" s="50"/>
      <c r="L30" s="6">
        <v>30</v>
      </c>
    </row>
    <row r="31" spans="1:12" ht="9.9499999999999993" customHeight="1" x14ac:dyDescent="0.2">
      <c r="A31" s="46"/>
      <c r="B31" s="47"/>
      <c r="C31" s="47"/>
      <c r="D31" s="48"/>
      <c r="E31" s="48"/>
      <c r="F31" s="48"/>
      <c r="G31" s="48"/>
      <c r="H31" s="48"/>
      <c r="I31" s="47"/>
      <c r="J31" s="49"/>
      <c r="K31" s="50"/>
      <c r="L31" s="6">
        <v>31</v>
      </c>
    </row>
    <row r="32" spans="1:12" ht="9.9499999999999993" customHeight="1" x14ac:dyDescent="0.2">
      <c r="A32" s="46"/>
      <c r="B32" s="47"/>
      <c r="C32" s="47"/>
      <c r="D32" s="48"/>
      <c r="E32" s="48"/>
      <c r="F32" s="48"/>
      <c r="G32" s="48"/>
      <c r="H32" s="48"/>
      <c r="I32" s="47"/>
      <c r="J32" s="49"/>
      <c r="K32" s="50"/>
      <c r="L32" s="6">
        <v>32</v>
      </c>
    </row>
    <row r="33" spans="1:12" ht="9.9499999999999993" customHeight="1" x14ac:dyDescent="0.2">
      <c r="A33" s="46"/>
      <c r="B33" s="47"/>
      <c r="C33" s="47"/>
      <c r="D33" s="48"/>
      <c r="E33" s="48"/>
      <c r="F33" s="48"/>
      <c r="G33" s="48"/>
      <c r="H33" s="48"/>
      <c r="I33" s="47"/>
      <c r="J33" s="49"/>
      <c r="K33" s="50"/>
      <c r="L33" s="6">
        <v>33</v>
      </c>
    </row>
    <row r="34" spans="1:12" ht="9.9499999999999993" customHeight="1" x14ac:dyDescent="0.2">
      <c r="A34" s="46"/>
      <c r="B34" s="47"/>
      <c r="C34" s="47"/>
      <c r="D34" s="48"/>
      <c r="E34" s="48"/>
      <c r="F34" s="48"/>
      <c r="G34" s="48"/>
      <c r="H34" s="48"/>
      <c r="I34" s="47"/>
      <c r="J34" s="49"/>
      <c r="K34" s="50"/>
      <c r="L34" s="6">
        <v>34</v>
      </c>
    </row>
    <row r="35" spans="1:12" ht="9.9499999999999993" customHeight="1" x14ac:dyDescent="0.2">
      <c r="A35" s="46"/>
      <c r="B35" s="47"/>
      <c r="C35" s="47"/>
      <c r="D35" s="48"/>
      <c r="E35" s="48"/>
      <c r="F35" s="48"/>
      <c r="G35" s="48"/>
      <c r="H35" s="48"/>
      <c r="I35" s="47"/>
      <c r="J35" s="49"/>
      <c r="K35" s="50"/>
      <c r="L35" s="6">
        <v>35</v>
      </c>
    </row>
    <row r="36" spans="1:12" ht="9.9499999999999993" customHeight="1" x14ac:dyDescent="0.2">
      <c r="A36" s="46"/>
      <c r="B36" s="47"/>
      <c r="C36" s="47"/>
      <c r="D36" s="48"/>
      <c r="E36" s="48"/>
      <c r="F36" s="48"/>
      <c r="G36" s="48"/>
      <c r="H36" s="48"/>
      <c r="I36" s="47"/>
      <c r="J36" s="49"/>
      <c r="K36" s="50"/>
      <c r="L36" s="6">
        <v>36</v>
      </c>
    </row>
    <row r="37" spans="1:12" ht="9.9499999999999993" customHeight="1" x14ac:dyDescent="0.2">
      <c r="A37" s="46"/>
      <c r="B37" s="47"/>
      <c r="C37" s="47"/>
      <c r="D37" s="48"/>
      <c r="E37" s="48"/>
      <c r="F37" s="48"/>
      <c r="G37" s="48"/>
      <c r="H37" s="48"/>
      <c r="I37" s="47"/>
      <c r="J37" s="49"/>
      <c r="K37" s="50"/>
      <c r="L37" s="6">
        <v>37</v>
      </c>
    </row>
    <row r="38" spans="1:12" ht="9.9499999999999993" customHeight="1" x14ac:dyDescent="0.2">
      <c r="A38" s="51"/>
      <c r="B38" s="52"/>
      <c r="C38" s="52"/>
      <c r="D38" s="53"/>
      <c r="E38" s="53"/>
      <c r="F38" s="53"/>
      <c r="G38" s="53"/>
      <c r="H38" s="53"/>
      <c r="I38" s="52"/>
      <c r="J38" s="54"/>
      <c r="K38" s="55"/>
      <c r="L38" s="6">
        <v>38</v>
      </c>
    </row>
    <row r="39" spans="1:12" ht="9.9499999999999993" customHeight="1" x14ac:dyDescent="0.2">
      <c r="A39" s="22"/>
      <c r="B39" s="29"/>
      <c r="C39" s="5"/>
      <c r="D39" s="19"/>
      <c r="E39" s="18"/>
      <c r="F39" s="41"/>
      <c r="G39" s="41"/>
      <c r="H39" s="41"/>
      <c r="I39" s="18"/>
      <c r="J39" s="18"/>
      <c r="L39" s="6">
        <v>39</v>
      </c>
    </row>
    <row r="40" spans="1:12" ht="5.0999999999999996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6">
        <v>40</v>
      </c>
    </row>
    <row r="41" spans="1:12" ht="9.9499999999999993" customHeight="1" x14ac:dyDescent="0.2">
      <c r="A41" s="137"/>
      <c r="B41" s="169" t="s">
        <v>21</v>
      </c>
      <c r="C41" s="169"/>
      <c r="D41" s="138"/>
      <c r="E41" s="169" t="s">
        <v>1124</v>
      </c>
      <c r="F41" s="169"/>
      <c r="G41" s="138"/>
      <c r="H41" s="79"/>
      <c r="I41" s="169" t="s">
        <v>23</v>
      </c>
      <c r="J41" s="169"/>
      <c r="K41" s="79"/>
      <c r="L41" s="6">
        <v>41</v>
      </c>
    </row>
    <row r="42" spans="1:12" ht="19.5" customHeight="1" x14ac:dyDescent="0.2">
      <c r="A42" s="137"/>
      <c r="B42" s="170"/>
      <c r="C42" s="170"/>
      <c r="E42" s="79"/>
      <c r="H42" s="79"/>
      <c r="I42" s="170" t="s">
        <v>22</v>
      </c>
      <c r="J42" s="170"/>
      <c r="L42" s="6">
        <v>42</v>
      </c>
    </row>
    <row r="43" spans="1:12" ht="9.9499999999999993" customHeight="1" x14ac:dyDescent="0.2">
      <c r="A43" s="137"/>
      <c r="B43" s="78"/>
      <c r="C43" s="78"/>
      <c r="E43" s="79"/>
      <c r="H43" s="79"/>
      <c r="I43" s="78"/>
      <c r="J43" s="78"/>
      <c r="L43" s="6">
        <v>43</v>
      </c>
    </row>
    <row r="44" spans="1:12" ht="9.9499999999999993" customHeight="1" x14ac:dyDescent="0.2">
      <c r="A44" s="137"/>
      <c r="L44" s="6">
        <v>44</v>
      </c>
    </row>
    <row r="45" spans="1:12" ht="9.9499999999999993" customHeight="1" x14ac:dyDescent="0.2">
      <c r="A45" s="137"/>
      <c r="L45" s="6">
        <v>45</v>
      </c>
    </row>
    <row r="46" spans="1:12" ht="9.9499999999999993" customHeight="1" x14ac:dyDescent="0.2">
      <c r="A46" s="137"/>
      <c r="B46" s="170" t="str">
        <f>Datos!B33</f>
        <v>Arq. Miguel Morales Ibarra.</v>
      </c>
      <c r="C46" s="170"/>
      <c r="E46" s="170" t="str">
        <f>Datos!B34</f>
        <v>Ing. Fernando Muñoz Anguiano.</v>
      </c>
      <c r="F46" s="170"/>
      <c r="H46" s="78"/>
      <c r="I46" s="170" t="str">
        <f>Datos!B35</f>
        <v>Ing. Jesus Alfonso Puente de la Torre.</v>
      </c>
      <c r="J46" s="170"/>
      <c r="L46" s="6">
        <v>46</v>
      </c>
    </row>
    <row r="47" spans="1:12" ht="9.9499999999999993" customHeight="1" x14ac:dyDescent="0.2">
      <c r="A47" s="137"/>
      <c r="B47" s="171" t="s">
        <v>1113</v>
      </c>
      <c r="C47" s="171"/>
      <c r="E47" s="171" t="s">
        <v>1120</v>
      </c>
      <c r="F47" s="171"/>
      <c r="H47" s="78"/>
      <c r="I47" s="171" t="s">
        <v>24</v>
      </c>
      <c r="J47" s="171"/>
      <c r="L47" s="6">
        <v>47</v>
      </c>
    </row>
    <row r="48" spans="1:12" ht="18.75" customHeight="1" x14ac:dyDescent="0.2">
      <c r="A48" s="137"/>
      <c r="B48" s="170" t="str">
        <f>Datos!$B$8</f>
        <v>ABC Construcciones, S.A. De C.V.</v>
      </c>
      <c r="C48" s="170"/>
      <c r="E48" s="170" t="str">
        <f>Datos!B37</f>
        <v>Consultores, S.A. De C.V.</v>
      </c>
      <c r="F48" s="170"/>
      <c r="H48" s="77"/>
      <c r="I48" s="170" t="s">
        <v>26</v>
      </c>
      <c r="J48" s="170"/>
      <c r="L48" s="6">
        <v>48</v>
      </c>
    </row>
    <row r="49" spans="2:12" ht="9.9499999999999993" customHeight="1" x14ac:dyDescent="0.2">
      <c r="B49" s="41"/>
      <c r="D49" s="41"/>
      <c r="E49" s="41"/>
      <c r="G49" s="41"/>
      <c r="H49" s="41"/>
      <c r="I49" s="41"/>
      <c r="J49" s="41"/>
      <c r="L49" s="6">
        <v>49</v>
      </c>
    </row>
    <row r="50" spans="2:12" ht="9.9499999999999993" customHeight="1" x14ac:dyDescent="0.2">
      <c r="L50" s="6">
        <v>50</v>
      </c>
    </row>
    <row r="51" spans="2:12" ht="9.9499999999999993" customHeight="1" x14ac:dyDescent="0.2">
      <c r="L51" s="6">
        <v>51</v>
      </c>
    </row>
    <row r="52" spans="2:12" ht="9.9499999999999993" customHeight="1" x14ac:dyDescent="0.2">
      <c r="L52" s="6">
        <v>52</v>
      </c>
    </row>
    <row r="53" spans="2:12" ht="9.9499999999999993" customHeight="1" x14ac:dyDescent="0.2">
      <c r="L53" s="6">
        <v>53</v>
      </c>
    </row>
    <row r="54" spans="2:12" ht="9.9499999999999993" customHeight="1" x14ac:dyDescent="0.2">
      <c r="L54" s="6">
        <v>54</v>
      </c>
    </row>
    <row r="55" spans="2:12" ht="9.9499999999999993" customHeight="1" x14ac:dyDescent="0.2">
      <c r="L55" s="6">
        <v>55</v>
      </c>
    </row>
    <row r="56" spans="2:12" ht="9.9499999999999993" customHeight="1" x14ac:dyDescent="0.2">
      <c r="L56" s="6">
        <v>56</v>
      </c>
    </row>
    <row r="57" spans="2:12" ht="9.9499999999999993" customHeight="1" x14ac:dyDescent="0.2">
      <c r="L57" s="6">
        <v>57</v>
      </c>
    </row>
    <row r="58" spans="2:12" ht="9.9499999999999993" customHeight="1" x14ac:dyDescent="0.2">
      <c r="L58" s="6">
        <v>58</v>
      </c>
    </row>
    <row r="59" spans="2:12" ht="9.9499999999999993" customHeight="1" x14ac:dyDescent="0.2">
      <c r="L59" s="6">
        <v>59</v>
      </c>
    </row>
    <row r="60" spans="2:12" ht="9.9499999999999993" customHeight="1" x14ac:dyDescent="0.2">
      <c r="L60" s="6">
        <v>60</v>
      </c>
    </row>
    <row r="61" spans="2:12" ht="9.9499999999999993" customHeight="1" x14ac:dyDescent="0.2">
      <c r="L61" s="6">
        <v>61</v>
      </c>
    </row>
    <row r="62" spans="2:12" ht="9.9499999999999993" customHeight="1" x14ac:dyDescent="0.2">
      <c r="L62" s="6">
        <v>62</v>
      </c>
    </row>
    <row r="63" spans="2:12" ht="9.9499999999999993" customHeight="1" x14ac:dyDescent="0.2">
      <c r="L63" s="6">
        <v>63</v>
      </c>
    </row>
    <row r="64" spans="2:12" ht="9.9499999999999993" customHeight="1" x14ac:dyDescent="0.2">
      <c r="L64" s="6">
        <v>64</v>
      </c>
    </row>
    <row r="65" spans="12:12" ht="9.9499999999999993" customHeight="1" x14ac:dyDescent="0.2">
      <c r="L65" s="6">
        <v>65</v>
      </c>
    </row>
    <row r="66" spans="12:12" ht="9.9499999999999993" customHeight="1" x14ac:dyDescent="0.2">
      <c r="L66" s="6">
        <v>66</v>
      </c>
    </row>
    <row r="67" spans="12:12" ht="9.9499999999999993" customHeight="1" x14ac:dyDescent="0.2">
      <c r="L67" s="6">
        <v>67</v>
      </c>
    </row>
    <row r="68" spans="12:12" ht="9.9499999999999993" customHeight="1" x14ac:dyDescent="0.2">
      <c r="L68" s="6">
        <v>68</v>
      </c>
    </row>
    <row r="69" spans="12:12" ht="9.9499999999999993" customHeight="1" x14ac:dyDescent="0.2">
      <c r="L69" s="6">
        <v>69</v>
      </c>
    </row>
    <row r="70" spans="12:12" ht="9.9499999999999993" customHeight="1" x14ac:dyDescent="0.2">
      <c r="L70" s="6">
        <v>70</v>
      </c>
    </row>
    <row r="71" spans="12:12" ht="9.9499999999999993" customHeight="1" x14ac:dyDescent="0.2">
      <c r="L71" s="6">
        <v>71</v>
      </c>
    </row>
    <row r="72" spans="12:12" ht="9.9499999999999993" customHeight="1" x14ac:dyDescent="0.2">
      <c r="L72" s="6">
        <v>72</v>
      </c>
    </row>
    <row r="73" spans="12:12" ht="9.9499999999999993" customHeight="1" x14ac:dyDescent="0.2">
      <c r="L73" s="6">
        <v>73</v>
      </c>
    </row>
    <row r="74" spans="12:12" ht="9.9499999999999993" customHeight="1" x14ac:dyDescent="0.2">
      <c r="L74" s="6">
        <v>74</v>
      </c>
    </row>
    <row r="75" spans="12:12" ht="9.9499999999999993" customHeight="1" x14ac:dyDescent="0.2">
      <c r="L75" s="6">
        <v>75</v>
      </c>
    </row>
    <row r="76" spans="12:12" ht="9.9499999999999993" customHeight="1" x14ac:dyDescent="0.2">
      <c r="L76" s="6">
        <v>76</v>
      </c>
    </row>
    <row r="77" spans="12:12" ht="9.9499999999999993" customHeight="1" x14ac:dyDescent="0.2">
      <c r="L77" s="6">
        <v>77</v>
      </c>
    </row>
    <row r="78" spans="12:12" ht="9.9499999999999993" customHeight="1" x14ac:dyDescent="0.2">
      <c r="L78" s="6">
        <v>78</v>
      </c>
    </row>
    <row r="79" spans="12:12" ht="9.9499999999999993" customHeight="1" x14ac:dyDescent="0.2">
      <c r="L79" s="6">
        <v>79</v>
      </c>
    </row>
    <row r="80" spans="12:12" ht="9.9499999999999993" customHeight="1" x14ac:dyDescent="0.2">
      <c r="L80" s="6">
        <v>80</v>
      </c>
    </row>
    <row r="81" spans="12:12" ht="9.9499999999999993" customHeight="1" x14ac:dyDescent="0.2">
      <c r="L81" s="6">
        <v>81</v>
      </c>
    </row>
    <row r="82" spans="12:12" ht="9.9499999999999993" customHeight="1" x14ac:dyDescent="0.2">
      <c r="L82" s="6">
        <v>82</v>
      </c>
    </row>
    <row r="83" spans="12:12" ht="9.9499999999999993" customHeight="1" x14ac:dyDescent="0.2">
      <c r="L83" s="6">
        <v>83</v>
      </c>
    </row>
    <row r="84" spans="12:12" ht="9.9499999999999993" customHeight="1" x14ac:dyDescent="0.2">
      <c r="L84" s="6">
        <v>84</v>
      </c>
    </row>
    <row r="85" spans="12:12" ht="9.9499999999999993" customHeight="1" x14ac:dyDescent="0.2">
      <c r="L85" s="6">
        <v>85</v>
      </c>
    </row>
    <row r="86" spans="12:12" ht="9.9499999999999993" customHeight="1" x14ac:dyDescent="0.2">
      <c r="L86" s="6">
        <v>86</v>
      </c>
    </row>
    <row r="87" spans="12:12" ht="9.9499999999999993" customHeight="1" x14ac:dyDescent="0.2">
      <c r="L87" s="6">
        <v>87</v>
      </c>
    </row>
    <row r="88" spans="12:12" ht="9.9499999999999993" customHeight="1" x14ac:dyDescent="0.2">
      <c r="L88" s="6">
        <v>88</v>
      </c>
    </row>
    <row r="89" spans="12:12" ht="9.9499999999999993" customHeight="1" x14ac:dyDescent="0.2">
      <c r="L89" s="6">
        <v>89</v>
      </c>
    </row>
    <row r="90" spans="12:12" ht="9.9499999999999993" customHeight="1" x14ac:dyDescent="0.2">
      <c r="L90" s="6">
        <v>90</v>
      </c>
    </row>
    <row r="91" spans="12:12" ht="9.9499999999999993" customHeight="1" x14ac:dyDescent="0.2">
      <c r="L91" s="6">
        <v>91</v>
      </c>
    </row>
    <row r="92" spans="12:12" ht="9.9499999999999993" customHeight="1" x14ac:dyDescent="0.2">
      <c r="L92" s="6">
        <v>92</v>
      </c>
    </row>
    <row r="93" spans="12:12" ht="9.9499999999999993" customHeight="1" x14ac:dyDescent="0.2">
      <c r="L93" s="6">
        <v>93</v>
      </c>
    </row>
    <row r="94" spans="12:12" ht="9.9499999999999993" customHeight="1" x14ac:dyDescent="0.2">
      <c r="L94" s="6">
        <v>94</v>
      </c>
    </row>
    <row r="95" spans="12:12" ht="9.9499999999999993" customHeight="1" x14ac:dyDescent="0.2">
      <c r="L95" s="6">
        <v>95</v>
      </c>
    </row>
    <row r="96" spans="12:12" ht="9.9499999999999993" customHeight="1" x14ac:dyDescent="0.2">
      <c r="L96" s="6">
        <v>96</v>
      </c>
    </row>
    <row r="97" spans="12:12" ht="9.9499999999999993" customHeight="1" x14ac:dyDescent="0.2">
      <c r="L97" s="6">
        <v>97</v>
      </c>
    </row>
    <row r="98" spans="12:12" ht="9.9499999999999993" customHeight="1" x14ac:dyDescent="0.2">
      <c r="L98" s="6">
        <v>98</v>
      </c>
    </row>
    <row r="99" spans="12:12" ht="9.9499999999999993" customHeight="1" x14ac:dyDescent="0.2">
      <c r="L99" s="6">
        <v>99</v>
      </c>
    </row>
    <row r="100" spans="12:12" ht="9.9499999999999993" customHeight="1" x14ac:dyDescent="0.2">
      <c r="L100" s="6">
        <v>100</v>
      </c>
    </row>
    <row r="101" spans="12:12" ht="9.9499999999999993" customHeight="1" x14ac:dyDescent="0.2">
      <c r="L101" s="6">
        <v>101</v>
      </c>
    </row>
    <row r="102" spans="12:12" ht="9.9499999999999993" customHeight="1" x14ac:dyDescent="0.2">
      <c r="L102" s="6">
        <v>102</v>
      </c>
    </row>
    <row r="103" spans="12:12" ht="9.9499999999999993" customHeight="1" x14ac:dyDescent="0.2">
      <c r="L103" s="6">
        <v>103</v>
      </c>
    </row>
    <row r="104" spans="12:12" ht="9.9499999999999993" customHeight="1" x14ac:dyDescent="0.2">
      <c r="L104" s="6">
        <v>104</v>
      </c>
    </row>
    <row r="105" spans="12:12" ht="9.9499999999999993" customHeight="1" x14ac:dyDescent="0.2">
      <c r="L105" s="6">
        <v>105</v>
      </c>
    </row>
    <row r="106" spans="12:12" ht="9.9499999999999993" customHeight="1" x14ac:dyDescent="0.2">
      <c r="L106" s="6">
        <v>106</v>
      </c>
    </row>
    <row r="107" spans="12:12" ht="9.9499999999999993" customHeight="1" x14ac:dyDescent="0.2">
      <c r="L107" s="6">
        <v>107</v>
      </c>
    </row>
    <row r="108" spans="12:12" ht="9.9499999999999993" customHeight="1" x14ac:dyDescent="0.2">
      <c r="L108" s="6">
        <v>108</v>
      </c>
    </row>
    <row r="109" spans="12:12" ht="9.9499999999999993" customHeight="1" x14ac:dyDescent="0.2">
      <c r="L109" s="6">
        <v>109</v>
      </c>
    </row>
    <row r="110" spans="12:12" ht="9.9499999999999993" customHeight="1" x14ac:dyDescent="0.2">
      <c r="L110" s="6">
        <v>110</v>
      </c>
    </row>
    <row r="111" spans="12:12" ht="9.9499999999999993" customHeight="1" x14ac:dyDescent="0.2">
      <c r="L111" s="6">
        <v>111</v>
      </c>
    </row>
    <row r="112" spans="12:12" ht="9.9499999999999993" customHeight="1" x14ac:dyDescent="0.2">
      <c r="L112" s="6">
        <v>112</v>
      </c>
    </row>
    <row r="113" spans="12:12" ht="9.9499999999999993" customHeight="1" x14ac:dyDescent="0.2">
      <c r="L113" s="6">
        <v>113</v>
      </c>
    </row>
    <row r="114" spans="12:12" ht="9.9499999999999993" customHeight="1" x14ac:dyDescent="0.2">
      <c r="L114" s="6">
        <v>114</v>
      </c>
    </row>
    <row r="115" spans="12:12" ht="9.9499999999999993" customHeight="1" x14ac:dyDescent="0.2">
      <c r="L115" s="6">
        <v>115</v>
      </c>
    </row>
    <row r="116" spans="12:12" ht="9.9499999999999993" customHeight="1" x14ac:dyDescent="0.2">
      <c r="L116" s="6">
        <v>116</v>
      </c>
    </row>
    <row r="117" spans="12:12" ht="9.9499999999999993" customHeight="1" x14ac:dyDescent="0.2">
      <c r="L117" s="6">
        <v>117</v>
      </c>
    </row>
    <row r="118" spans="12:12" ht="9.9499999999999993" customHeight="1" x14ac:dyDescent="0.2">
      <c r="L118" s="6">
        <v>118</v>
      </c>
    </row>
    <row r="119" spans="12:12" ht="9.9499999999999993" customHeight="1" x14ac:dyDescent="0.2">
      <c r="L119" s="6">
        <v>119</v>
      </c>
    </row>
    <row r="120" spans="12:12" ht="9.9499999999999993" customHeight="1" x14ac:dyDescent="0.2">
      <c r="L120" s="6">
        <v>120</v>
      </c>
    </row>
    <row r="121" spans="12:12" ht="9.9499999999999993" customHeight="1" x14ac:dyDescent="0.2">
      <c r="L121" s="6">
        <v>121</v>
      </c>
    </row>
    <row r="122" spans="12:12" ht="9.9499999999999993" customHeight="1" x14ac:dyDescent="0.2">
      <c r="L122" s="6">
        <v>122</v>
      </c>
    </row>
    <row r="123" spans="12:12" ht="9.9499999999999993" customHeight="1" x14ac:dyDescent="0.2">
      <c r="L123" s="6">
        <v>123</v>
      </c>
    </row>
    <row r="124" spans="12:12" ht="9.9499999999999993" customHeight="1" x14ac:dyDescent="0.2">
      <c r="L124" s="6">
        <v>124</v>
      </c>
    </row>
    <row r="125" spans="12:12" ht="9.9499999999999993" customHeight="1" x14ac:dyDescent="0.2">
      <c r="L125" s="6">
        <v>125</v>
      </c>
    </row>
    <row r="126" spans="12:12" ht="9.9499999999999993" customHeight="1" x14ac:dyDescent="0.2">
      <c r="L126" s="6">
        <v>126</v>
      </c>
    </row>
    <row r="127" spans="12:12" ht="9.9499999999999993" customHeight="1" x14ac:dyDescent="0.2">
      <c r="L127" s="6">
        <v>127</v>
      </c>
    </row>
    <row r="128" spans="12:12" ht="9.9499999999999993" customHeight="1" x14ac:dyDescent="0.2">
      <c r="L128" s="6">
        <v>128</v>
      </c>
    </row>
    <row r="129" spans="12:12" ht="9.9499999999999993" customHeight="1" x14ac:dyDescent="0.2">
      <c r="L129" s="6">
        <v>129</v>
      </c>
    </row>
    <row r="130" spans="12:12" ht="9.9499999999999993" customHeight="1" x14ac:dyDescent="0.2">
      <c r="L130" s="6">
        <v>130</v>
      </c>
    </row>
    <row r="131" spans="12:12" ht="9.9499999999999993" customHeight="1" x14ac:dyDescent="0.2">
      <c r="L131" s="6">
        <v>131</v>
      </c>
    </row>
    <row r="132" spans="12:12" ht="9.9499999999999993" customHeight="1" x14ac:dyDescent="0.2">
      <c r="L132" s="6">
        <v>132</v>
      </c>
    </row>
    <row r="133" spans="12:12" ht="9.9499999999999993" customHeight="1" x14ac:dyDescent="0.2">
      <c r="L133" s="6">
        <v>133</v>
      </c>
    </row>
    <row r="134" spans="12:12" ht="9.9499999999999993" customHeight="1" x14ac:dyDescent="0.2">
      <c r="L134" s="6">
        <v>134</v>
      </c>
    </row>
    <row r="135" spans="12:12" ht="9.9499999999999993" customHeight="1" x14ac:dyDescent="0.2">
      <c r="L135" s="6">
        <v>135</v>
      </c>
    </row>
    <row r="136" spans="12:12" ht="9.9499999999999993" customHeight="1" x14ac:dyDescent="0.2">
      <c r="L136" s="6">
        <v>136</v>
      </c>
    </row>
    <row r="137" spans="12:12" ht="9.9499999999999993" customHeight="1" x14ac:dyDescent="0.2">
      <c r="L137" s="6">
        <v>137</v>
      </c>
    </row>
    <row r="138" spans="12:12" ht="9.9499999999999993" customHeight="1" x14ac:dyDescent="0.2">
      <c r="L138" s="6">
        <v>138</v>
      </c>
    </row>
    <row r="139" spans="12:12" ht="9.9499999999999993" customHeight="1" x14ac:dyDescent="0.2">
      <c r="L139" s="6">
        <v>139</v>
      </c>
    </row>
    <row r="140" spans="12:12" ht="9.9499999999999993" customHeight="1" x14ac:dyDescent="0.2">
      <c r="L140" s="6">
        <v>140</v>
      </c>
    </row>
    <row r="141" spans="12:12" ht="9.9499999999999993" customHeight="1" x14ac:dyDescent="0.2">
      <c r="L141" s="6">
        <v>141</v>
      </c>
    </row>
    <row r="142" spans="12:12" ht="9.9499999999999993" customHeight="1" x14ac:dyDescent="0.2">
      <c r="L142" s="6">
        <v>142</v>
      </c>
    </row>
    <row r="143" spans="12:12" ht="9.9499999999999993" customHeight="1" x14ac:dyDescent="0.2">
      <c r="L143" s="6">
        <v>143</v>
      </c>
    </row>
    <row r="144" spans="12:12" ht="9.9499999999999993" customHeight="1" x14ac:dyDescent="0.2">
      <c r="L144" s="6">
        <v>144</v>
      </c>
    </row>
    <row r="145" spans="12:12" ht="9.9499999999999993" customHeight="1" x14ac:dyDescent="0.2">
      <c r="L145" s="6">
        <v>145</v>
      </c>
    </row>
    <row r="146" spans="12:12" ht="9.9499999999999993" customHeight="1" x14ac:dyDescent="0.2">
      <c r="L146" s="6">
        <v>146</v>
      </c>
    </row>
    <row r="147" spans="12:12" ht="9.9499999999999993" customHeight="1" x14ac:dyDescent="0.2">
      <c r="L147" s="6">
        <v>147</v>
      </c>
    </row>
    <row r="148" spans="12:12" ht="9.9499999999999993" customHeight="1" x14ac:dyDescent="0.2">
      <c r="L148" s="6">
        <v>148</v>
      </c>
    </row>
    <row r="149" spans="12:12" ht="9.9499999999999993" customHeight="1" x14ac:dyDescent="0.2">
      <c r="L149" s="6">
        <v>149</v>
      </c>
    </row>
    <row r="150" spans="12:12" ht="9.9499999999999993" customHeight="1" x14ac:dyDescent="0.2">
      <c r="L150" s="6">
        <v>150</v>
      </c>
    </row>
    <row r="151" spans="12:12" ht="9.9499999999999993" customHeight="1" x14ac:dyDescent="0.2">
      <c r="L151" s="6">
        <v>151</v>
      </c>
    </row>
    <row r="152" spans="12:12" ht="9.9499999999999993" customHeight="1" x14ac:dyDescent="0.2">
      <c r="L152" s="6">
        <v>152</v>
      </c>
    </row>
    <row r="153" spans="12:12" ht="9.9499999999999993" customHeight="1" x14ac:dyDescent="0.2">
      <c r="L153" s="6">
        <v>153</v>
      </c>
    </row>
    <row r="154" spans="12:12" ht="9.9499999999999993" customHeight="1" x14ac:dyDescent="0.2">
      <c r="L154" s="6">
        <v>154</v>
      </c>
    </row>
    <row r="155" spans="12:12" ht="9.9499999999999993" customHeight="1" x14ac:dyDescent="0.2">
      <c r="L155" s="6">
        <v>155</v>
      </c>
    </row>
    <row r="156" spans="12:12" ht="9.9499999999999993" customHeight="1" x14ac:dyDescent="0.2">
      <c r="L156" s="6">
        <v>156</v>
      </c>
    </row>
    <row r="157" spans="12:12" ht="9.9499999999999993" customHeight="1" x14ac:dyDescent="0.2">
      <c r="L157" s="6">
        <v>157</v>
      </c>
    </row>
    <row r="158" spans="12:12" ht="9.9499999999999993" customHeight="1" x14ac:dyDescent="0.2">
      <c r="L158" s="6">
        <v>158</v>
      </c>
    </row>
    <row r="159" spans="12:12" ht="9.9499999999999993" customHeight="1" x14ac:dyDescent="0.2">
      <c r="L159" s="6">
        <v>159</v>
      </c>
    </row>
    <row r="160" spans="12:12" ht="9.9499999999999993" customHeight="1" x14ac:dyDescent="0.2">
      <c r="L160" s="6">
        <v>160</v>
      </c>
    </row>
    <row r="161" spans="12:12" ht="9.9499999999999993" customHeight="1" x14ac:dyDescent="0.2">
      <c r="L161" s="6">
        <v>161</v>
      </c>
    </row>
    <row r="162" spans="12:12" ht="9.9499999999999993" customHeight="1" x14ac:dyDescent="0.2">
      <c r="L162" s="6">
        <v>162</v>
      </c>
    </row>
    <row r="163" spans="12:12" ht="9.9499999999999993" customHeight="1" x14ac:dyDescent="0.2">
      <c r="L163" s="6">
        <v>163</v>
      </c>
    </row>
    <row r="164" spans="12:12" ht="9.9499999999999993" customHeight="1" x14ac:dyDescent="0.2">
      <c r="L164" s="6">
        <v>164</v>
      </c>
    </row>
    <row r="165" spans="12:12" ht="9.9499999999999993" customHeight="1" x14ac:dyDescent="0.2">
      <c r="L165" s="6">
        <v>165</v>
      </c>
    </row>
    <row r="166" spans="12:12" ht="9.9499999999999993" customHeight="1" x14ac:dyDescent="0.2">
      <c r="L166" s="6">
        <v>166</v>
      </c>
    </row>
    <row r="167" spans="12:12" ht="9.9499999999999993" customHeight="1" x14ac:dyDescent="0.2">
      <c r="L167" s="6">
        <v>167</v>
      </c>
    </row>
    <row r="168" spans="12:12" ht="9.9499999999999993" customHeight="1" x14ac:dyDescent="0.2">
      <c r="L168" s="6">
        <v>168</v>
      </c>
    </row>
    <row r="169" spans="12:12" ht="9.9499999999999993" customHeight="1" x14ac:dyDescent="0.2">
      <c r="L169" s="6">
        <v>169</v>
      </c>
    </row>
    <row r="170" spans="12:12" ht="9.9499999999999993" customHeight="1" x14ac:dyDescent="0.2">
      <c r="L170" s="6">
        <v>170</v>
      </c>
    </row>
    <row r="171" spans="12:12" ht="9.9499999999999993" customHeight="1" x14ac:dyDescent="0.2">
      <c r="L171" s="6">
        <v>171</v>
      </c>
    </row>
    <row r="172" spans="12:12" ht="9.9499999999999993" customHeight="1" x14ac:dyDescent="0.2">
      <c r="L172" s="6">
        <v>172</v>
      </c>
    </row>
    <row r="173" spans="12:12" ht="9.9499999999999993" customHeight="1" x14ac:dyDescent="0.2">
      <c r="L173" s="6">
        <v>173</v>
      </c>
    </row>
    <row r="174" spans="12:12" ht="9.9499999999999993" customHeight="1" x14ac:dyDescent="0.2">
      <c r="L174" s="6">
        <v>174</v>
      </c>
    </row>
    <row r="175" spans="12:12" ht="9.9499999999999993" customHeight="1" x14ac:dyDescent="0.2">
      <c r="L175" s="6">
        <v>175</v>
      </c>
    </row>
    <row r="176" spans="12:12" ht="9.9499999999999993" customHeight="1" x14ac:dyDescent="0.2">
      <c r="L176" s="6">
        <v>176</v>
      </c>
    </row>
    <row r="177" spans="12:12" ht="9.9499999999999993" customHeight="1" x14ac:dyDescent="0.2">
      <c r="L177" s="6">
        <v>177</v>
      </c>
    </row>
    <row r="178" spans="12:12" ht="9.9499999999999993" customHeight="1" x14ac:dyDescent="0.2">
      <c r="L178" s="6">
        <v>178</v>
      </c>
    </row>
    <row r="179" spans="12:12" ht="9.9499999999999993" customHeight="1" x14ac:dyDescent="0.2">
      <c r="L179" s="6">
        <v>179</v>
      </c>
    </row>
    <row r="180" spans="12:12" ht="9.9499999999999993" customHeight="1" x14ac:dyDescent="0.2">
      <c r="L180" s="6">
        <v>180</v>
      </c>
    </row>
    <row r="181" spans="12:12" ht="9.9499999999999993" customHeight="1" x14ac:dyDescent="0.2">
      <c r="L181" s="6">
        <v>181</v>
      </c>
    </row>
    <row r="182" spans="12:12" ht="9.9499999999999993" customHeight="1" x14ac:dyDescent="0.2">
      <c r="L182" s="6">
        <v>182</v>
      </c>
    </row>
    <row r="183" spans="12:12" ht="9.9499999999999993" customHeight="1" x14ac:dyDescent="0.2">
      <c r="L183" s="6">
        <v>183</v>
      </c>
    </row>
    <row r="184" spans="12:12" ht="9.9499999999999993" customHeight="1" x14ac:dyDescent="0.2">
      <c r="L184" s="6">
        <v>184</v>
      </c>
    </row>
    <row r="185" spans="12:12" ht="9.9499999999999993" customHeight="1" x14ac:dyDescent="0.2">
      <c r="L185" s="6">
        <v>185</v>
      </c>
    </row>
    <row r="186" spans="12:12" ht="9.9499999999999993" customHeight="1" x14ac:dyDescent="0.2">
      <c r="L186" s="6">
        <v>186</v>
      </c>
    </row>
    <row r="187" spans="12:12" ht="9.9499999999999993" customHeight="1" x14ac:dyDescent="0.2">
      <c r="L187" s="6">
        <v>187</v>
      </c>
    </row>
    <row r="188" spans="12:12" ht="9.9499999999999993" customHeight="1" x14ac:dyDescent="0.2">
      <c r="L188" s="6">
        <v>188</v>
      </c>
    </row>
    <row r="189" spans="12:12" ht="9.9499999999999993" customHeight="1" x14ac:dyDescent="0.2">
      <c r="L189" s="6">
        <v>189</v>
      </c>
    </row>
    <row r="190" spans="12:12" ht="9.9499999999999993" customHeight="1" x14ac:dyDescent="0.2">
      <c r="L190" s="6">
        <v>190</v>
      </c>
    </row>
    <row r="191" spans="12:12" ht="9.9499999999999993" customHeight="1" x14ac:dyDescent="0.2">
      <c r="L191" s="6">
        <v>191</v>
      </c>
    </row>
    <row r="192" spans="12:12" ht="9.9499999999999993" customHeight="1" x14ac:dyDescent="0.2">
      <c r="L192" s="6">
        <v>192</v>
      </c>
    </row>
    <row r="193" spans="12:12" ht="9.9499999999999993" customHeight="1" x14ac:dyDescent="0.2">
      <c r="L193" s="6">
        <v>193</v>
      </c>
    </row>
    <row r="194" spans="12:12" ht="9.9499999999999993" customHeight="1" x14ac:dyDescent="0.2">
      <c r="L194" s="6">
        <v>194</v>
      </c>
    </row>
    <row r="195" spans="12:12" ht="9.9499999999999993" customHeight="1" x14ac:dyDescent="0.2">
      <c r="L195" s="6">
        <v>195</v>
      </c>
    </row>
    <row r="196" spans="12:12" ht="9.9499999999999993" customHeight="1" x14ac:dyDescent="0.2">
      <c r="L196" s="6">
        <v>196</v>
      </c>
    </row>
    <row r="197" spans="12:12" ht="9.9499999999999993" customHeight="1" x14ac:dyDescent="0.2">
      <c r="L197" s="6">
        <v>197</v>
      </c>
    </row>
    <row r="198" spans="12:12" ht="9.9499999999999993" customHeight="1" x14ac:dyDescent="0.2">
      <c r="L198" s="6">
        <v>198</v>
      </c>
    </row>
    <row r="199" spans="12:12" ht="9.9499999999999993" customHeight="1" x14ac:dyDescent="0.2">
      <c r="L199" s="6">
        <v>199</v>
      </c>
    </row>
    <row r="200" spans="12:12" ht="9.9499999999999993" customHeight="1" x14ac:dyDescent="0.2">
      <c r="L200" s="6">
        <v>200</v>
      </c>
    </row>
  </sheetData>
  <sheetProtection password="BB43" sheet="1" scenarios="1" selectLockedCells="1"/>
  <protectedRanges>
    <protectedRange sqref="D20:E24" name="Rango5"/>
    <protectedRange sqref="F17:H18 F20:H24 H25 I17:I19" name="Rango6"/>
    <protectedRange sqref="H16" name="Rango7"/>
    <protectedRange sqref="C17:C18 B15 C20:C34" name="Rango8"/>
    <protectedRange sqref="J17:J25" name="Rango6_1"/>
    <protectedRange sqref="C11:D11" name="Rango1_1"/>
    <protectedRange sqref="F10 I11:J11 E8" name="Rango4_1"/>
    <protectedRange sqref="B14" name="Rango8_1"/>
  </protectedRanges>
  <mergeCells count="24">
    <mergeCell ref="B7:C7"/>
    <mergeCell ref="B1:C1"/>
    <mergeCell ref="E41:F41"/>
    <mergeCell ref="B42:C42"/>
    <mergeCell ref="I42:J42"/>
    <mergeCell ref="B13:G13"/>
    <mergeCell ref="B14:G14"/>
    <mergeCell ref="I41:J41"/>
    <mergeCell ref="A4:A5"/>
    <mergeCell ref="B6:C6"/>
    <mergeCell ref="B2:F3"/>
    <mergeCell ref="B4:F5"/>
    <mergeCell ref="I48:J48"/>
    <mergeCell ref="I46:J46"/>
    <mergeCell ref="I47:J47"/>
    <mergeCell ref="B46:C46"/>
    <mergeCell ref="E46:F46"/>
    <mergeCell ref="B47:C47"/>
    <mergeCell ref="E47:F47"/>
    <mergeCell ref="B48:C48"/>
    <mergeCell ref="E48:F48"/>
    <mergeCell ref="I1:K6"/>
    <mergeCell ref="E8:F8"/>
    <mergeCell ref="B41:C41"/>
  </mergeCells>
  <dataValidations disablePrompts="1" count="5">
    <dataValidation type="list" allowBlank="1" showInputMessage="1" showErrorMessage="1" sqref="H34">
      <formula1>$N$1:$N$2</formula1>
    </dataValidation>
    <dataValidation type="list" allowBlank="1" showInputMessage="1" showErrorMessage="1" sqref="C9">
      <formula1>$XEY$1:$XEY$3</formula1>
    </dataValidation>
    <dataValidation type="whole" allowBlank="1" showInputMessage="1" showErrorMessage="1" error="Introduzca un numero entero, p. ej. 1,2,3 ..., n" sqref="B9">
      <formula1>1</formula1>
      <formula2>500</formula2>
    </dataValidation>
    <dataValidation type="date" allowBlank="1" showInputMessage="1" showErrorMessage="1" error="Intruduza la fecha con el formato dd/mm/aa P. ej: 01/01/12" sqref="F9:F10">
      <formula1>40909</formula1>
      <formula2>62458</formula2>
    </dataValidation>
    <dataValidation type="list" allowBlank="1" showInputMessage="1" showErrorMessage="1" sqref="B11">
      <formula1>$M$1:$M$2000</formula1>
    </dataValidation>
  </dataValidations>
  <printOptions horizontalCentered="1" verticalCentered="1"/>
  <pageMargins left="0.39370078740157483" right="0.39370078740157483" top="1.2598425196850394" bottom="0.39370078740157483" header="0.27559055118110237" footer="0.27559055118110237"/>
  <pageSetup orientation="landscape" r:id="rId1"/>
  <headerFooter>
    <oddHeader>&amp;L&amp;G&amp;C&amp;8Administración Portuaria Integral de Manzanillo, S.A. De C.V.
Gerencia de Ingeniería
Subgerencia de Construcción y Mantenimiento
Números Generadores
API-MAN-GI-F-10
Rev. 1   01/Mar/12</oddHeader>
    <oddFooter>&amp;R&amp;"Arial,Negrita"&amp;8API-MAN-GI-F-10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3EACF2B-B7F8-47C0-AA51-8AF0A3C218CA}">
            <xm:f>Datos!$B$37=""</xm:f>
            <x14:dxf>
              <font>
                <color theme="0"/>
              </font>
            </x14:dxf>
          </x14:cfRule>
          <xm:sqref>E41:F48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200"/>
  <sheetViews>
    <sheetView showGridLines="0" showZeros="0" zoomScale="130" zoomScaleNormal="130" zoomScaleSheetLayoutView="130" workbookViewId="0">
      <selection activeCell="F21" sqref="F21"/>
    </sheetView>
  </sheetViews>
  <sheetFormatPr baseColWidth="10" defaultRowHeight="9.9499999999999993" customHeight="1" x14ac:dyDescent="0.2"/>
  <cols>
    <col min="1" max="1" width="22" style="6" customWidth="1"/>
    <col min="2" max="6" width="11.42578125" style="6"/>
    <col min="7" max="10" width="9.7109375" style="6" customWidth="1"/>
    <col min="11" max="11" width="15" style="6" customWidth="1"/>
    <col min="12" max="14" width="0" style="6" hidden="1" customWidth="1"/>
    <col min="15" max="16384" width="11.42578125" style="6"/>
  </cols>
  <sheetData>
    <row r="1" spans="1:14" ht="9.9499999999999993" customHeight="1" x14ac:dyDescent="0.2">
      <c r="A1" s="80" t="s">
        <v>5</v>
      </c>
      <c r="B1" s="157" t="s">
        <v>6</v>
      </c>
      <c r="C1" s="157"/>
      <c r="D1" s="4"/>
      <c r="E1" s="5"/>
      <c r="F1" s="5"/>
      <c r="G1" s="5"/>
      <c r="I1" s="168" t="s">
        <v>1116</v>
      </c>
      <c r="J1" s="168"/>
      <c r="K1" s="168"/>
      <c r="L1" s="6">
        <v>1</v>
      </c>
      <c r="M1" s="6" t="s">
        <v>12</v>
      </c>
      <c r="N1" s="6" t="s">
        <v>27</v>
      </c>
    </row>
    <row r="2" spans="1:14" ht="11.45" customHeight="1" x14ac:dyDescent="0.2">
      <c r="A2" s="80" t="s">
        <v>7</v>
      </c>
      <c r="B2" s="165" t="str">
        <f>Datos!$B$3</f>
        <v>Rehabilitación de la red de ..</v>
      </c>
      <c r="C2" s="165"/>
      <c r="D2" s="165"/>
      <c r="E2" s="165"/>
      <c r="F2" s="165"/>
      <c r="G2" s="5"/>
      <c r="I2" s="168"/>
      <c r="J2" s="168"/>
      <c r="K2" s="168"/>
      <c r="L2" s="6">
        <v>2</v>
      </c>
      <c r="M2" s="6" t="s">
        <v>13</v>
      </c>
      <c r="N2" s="6" t="s">
        <v>28</v>
      </c>
    </row>
    <row r="3" spans="1:14" ht="11.45" customHeight="1" x14ac:dyDescent="0.2">
      <c r="A3" s="80"/>
      <c r="B3" s="166"/>
      <c r="C3" s="166"/>
      <c r="D3" s="166"/>
      <c r="E3" s="166"/>
      <c r="F3" s="166"/>
      <c r="G3" s="5"/>
      <c r="I3" s="168"/>
      <c r="J3" s="168"/>
      <c r="K3" s="168"/>
      <c r="L3" s="6">
        <v>3</v>
      </c>
      <c r="M3" s="6" t="s">
        <v>14</v>
      </c>
    </row>
    <row r="4" spans="1:14" ht="9.9499999999999993" customHeight="1" x14ac:dyDescent="0.2">
      <c r="A4" s="154" t="s">
        <v>8</v>
      </c>
      <c r="B4" s="166" t="str">
        <f>Datos!$B$8</f>
        <v>ABC Construcciones, S.A. De C.V.</v>
      </c>
      <c r="C4" s="166"/>
      <c r="D4" s="166"/>
      <c r="E4" s="166"/>
      <c r="F4" s="166"/>
      <c r="G4" s="5"/>
      <c r="I4" s="168"/>
      <c r="J4" s="168"/>
      <c r="K4" s="168"/>
      <c r="L4" s="6">
        <v>4</v>
      </c>
    </row>
    <row r="5" spans="1:14" ht="9.9499999999999993" customHeight="1" x14ac:dyDescent="0.2">
      <c r="A5" s="154"/>
      <c r="B5" s="166"/>
      <c r="C5" s="166"/>
      <c r="D5" s="166"/>
      <c r="E5" s="166"/>
      <c r="F5" s="166"/>
      <c r="G5" s="5"/>
      <c r="I5" s="168"/>
      <c r="J5" s="168"/>
      <c r="K5" s="168"/>
      <c r="L5" s="6">
        <v>5</v>
      </c>
    </row>
    <row r="6" spans="1:14" ht="9.9499999999999993" customHeight="1" x14ac:dyDescent="0.2">
      <c r="A6" s="80" t="s">
        <v>9</v>
      </c>
      <c r="B6" s="157" t="str">
        <f>Datos!$B$2</f>
        <v>API-MAN-OP-01-12</v>
      </c>
      <c r="C6" s="157"/>
      <c r="D6" s="4"/>
      <c r="E6" s="5"/>
      <c r="F6" s="5"/>
      <c r="G6" s="5"/>
      <c r="H6" s="5"/>
      <c r="I6" s="168"/>
      <c r="J6" s="168"/>
      <c r="K6" s="168"/>
      <c r="L6" s="6">
        <v>6</v>
      </c>
    </row>
    <row r="7" spans="1:14" ht="9.9499999999999993" customHeight="1" x14ac:dyDescent="0.2">
      <c r="A7" s="80" t="s">
        <v>10</v>
      </c>
      <c r="B7" s="158">
        <f>Datos!$B$9</f>
        <v>100</v>
      </c>
      <c r="C7" s="158"/>
      <c r="D7" s="7"/>
      <c r="E7" s="5"/>
      <c r="F7" s="5"/>
      <c r="G7" s="5"/>
      <c r="H7" s="5"/>
      <c r="I7" s="136"/>
      <c r="J7" s="136"/>
      <c r="K7" s="136"/>
      <c r="L7" s="6">
        <v>7</v>
      </c>
    </row>
    <row r="8" spans="1:14" ht="9.9499999999999993" customHeight="1" x14ac:dyDescent="0.2">
      <c r="A8" s="5"/>
      <c r="B8" s="5"/>
      <c r="C8" s="8"/>
      <c r="D8" s="5"/>
      <c r="E8" s="167" t="s">
        <v>1107</v>
      </c>
      <c r="F8" s="167"/>
      <c r="G8" s="9"/>
      <c r="H8" s="10"/>
      <c r="I8" s="136"/>
      <c r="J8" s="136"/>
      <c r="K8" s="136"/>
      <c r="L8" s="6">
        <v>8</v>
      </c>
    </row>
    <row r="9" spans="1:14" ht="9.9499999999999993" customHeight="1" x14ac:dyDescent="0.2">
      <c r="A9" s="80" t="s">
        <v>11</v>
      </c>
      <c r="B9" s="131">
        <v>1</v>
      </c>
      <c r="C9" s="134" t="s">
        <v>12</v>
      </c>
      <c r="D9" s="133"/>
      <c r="E9" s="11" t="s">
        <v>16</v>
      </c>
      <c r="F9" s="64"/>
      <c r="G9" s="9"/>
      <c r="H9" s="5"/>
      <c r="I9" s="136"/>
      <c r="J9" s="136"/>
      <c r="K9" s="136"/>
      <c r="L9" s="6">
        <v>9</v>
      </c>
    </row>
    <row r="10" spans="1:14" ht="9.9499999999999993" customHeight="1" x14ac:dyDescent="0.2">
      <c r="A10" s="10"/>
      <c r="B10" s="5"/>
      <c r="C10" s="11"/>
      <c r="D10" s="133"/>
      <c r="E10" s="11" t="s">
        <v>17</v>
      </c>
      <c r="F10" s="64"/>
      <c r="G10" s="9"/>
      <c r="H10" s="5"/>
      <c r="I10" s="136"/>
      <c r="J10" s="136"/>
      <c r="K10" s="136"/>
      <c r="L10" s="6">
        <v>10</v>
      </c>
    </row>
    <row r="11" spans="1:14" ht="9.9499999999999993" customHeight="1" x14ac:dyDescent="0.2">
      <c r="A11" s="12" t="s">
        <v>18</v>
      </c>
      <c r="B11" s="1">
        <v>1</v>
      </c>
      <c r="C11" s="73"/>
      <c r="D11" s="13"/>
      <c r="E11" s="14"/>
      <c r="F11" s="8"/>
      <c r="G11" s="9"/>
      <c r="H11" s="10"/>
      <c r="I11" s="9"/>
      <c r="J11" s="9"/>
      <c r="L11" s="6">
        <v>11</v>
      </c>
    </row>
    <row r="12" spans="1:14" ht="6.95" customHeight="1" x14ac:dyDescent="0.2">
      <c r="A12" s="10"/>
      <c r="B12" s="8"/>
      <c r="C12" s="8"/>
      <c r="D12" s="8"/>
      <c r="E12" s="8"/>
      <c r="F12" s="8"/>
      <c r="G12" s="15"/>
      <c r="H12" s="8"/>
      <c r="I12" s="8"/>
      <c r="J12" s="9"/>
      <c r="L12" s="6">
        <v>12</v>
      </c>
    </row>
    <row r="13" spans="1:14" ht="9.9499999999999993" customHeight="1" x14ac:dyDescent="0.2">
      <c r="A13" s="16" t="s">
        <v>1</v>
      </c>
      <c r="B13" s="159" t="s">
        <v>2</v>
      </c>
      <c r="C13" s="160"/>
      <c r="D13" s="160"/>
      <c r="E13" s="160"/>
      <c r="F13" s="160"/>
      <c r="G13" s="161"/>
      <c r="H13" s="16" t="s">
        <v>3</v>
      </c>
      <c r="I13" s="16" t="s">
        <v>4</v>
      </c>
      <c r="J13" s="8"/>
      <c r="L13" s="6">
        <v>13</v>
      </c>
    </row>
    <row r="14" spans="1:14" ht="24.95" customHeight="1" x14ac:dyDescent="0.2">
      <c r="A14" s="58">
        <f>B11</f>
        <v>1</v>
      </c>
      <c r="B14" s="162" t="str">
        <f>IFERROR(IF(B11="","",IF(C9="Extraordinaria.",VLOOKUP(A14,'Catalogo de contrato'!$H$2:$M$1001,2,FALSE),VLOOKUP(A14,'Catalogo de contrato'!$A$2:$F$1001,2,FALSE))),"")</f>
        <v>Trazo</v>
      </c>
      <c r="C14" s="163"/>
      <c r="D14" s="163"/>
      <c r="E14" s="163"/>
      <c r="F14" s="163"/>
      <c r="G14" s="164"/>
      <c r="H14" s="59" t="str">
        <f>IFERROR(IF(B11="","",IF(C9="Extraordinaria.",VLOOKUP(A14,'Catalogo de contrato'!$H$2:$M$1001,3,FALSE),VLOOKUP(A14,'Catalogo de contrato'!$A$2:$F$1001,3,FALSE))),"")</f>
        <v>m².</v>
      </c>
      <c r="I14" s="60">
        <f>IFERROR(IF(B11="","",IF(C9="Extraordinaria.",VLOOKUP(A14,'Catalogo de contrato'!$H$2:$M$1001,5,FALSE),VLOOKUP(A14,'Catalogo de contrato'!$A$2:$F$1001,5,FALSE))),"")</f>
        <v>10</v>
      </c>
      <c r="J14" s="8"/>
      <c r="L14" s="6">
        <v>14</v>
      </c>
    </row>
    <row r="15" spans="1:14" ht="9.9499999999999993" customHeight="1" x14ac:dyDescent="0.2">
      <c r="A15" s="17" t="s">
        <v>30</v>
      </c>
      <c r="B15" s="18"/>
      <c r="C15" s="18"/>
      <c r="D15" s="18"/>
      <c r="E15" s="18"/>
      <c r="F15" s="19"/>
      <c r="G15" s="8"/>
      <c r="H15" s="8"/>
      <c r="I15" s="8"/>
      <c r="J15" s="8"/>
      <c r="L15" s="6">
        <v>15</v>
      </c>
    </row>
    <row r="16" spans="1:14" ht="12.75" x14ac:dyDescent="0.2">
      <c r="A16" s="42"/>
      <c r="B16" s="43"/>
      <c r="C16" s="43"/>
      <c r="D16" s="43"/>
      <c r="E16" s="43"/>
      <c r="F16" s="43"/>
      <c r="G16" s="44"/>
      <c r="H16" s="43"/>
      <c r="I16" s="43"/>
      <c r="J16" s="43"/>
      <c r="K16" s="45"/>
      <c r="L16" s="6">
        <v>16</v>
      </c>
    </row>
    <row r="17" spans="1:12" ht="9.9499999999999993" customHeight="1" x14ac:dyDescent="0.2">
      <c r="A17" s="46"/>
      <c r="B17" s="47"/>
      <c r="C17" s="47"/>
      <c r="D17" s="48"/>
      <c r="E17" s="48"/>
      <c r="F17" s="48"/>
      <c r="G17" s="48"/>
      <c r="H17" s="48"/>
      <c r="I17" s="47"/>
      <c r="J17" s="49"/>
      <c r="K17" s="50"/>
      <c r="L17" s="6">
        <v>17</v>
      </c>
    </row>
    <row r="18" spans="1:12" ht="9.9499999999999993" customHeight="1" x14ac:dyDescent="0.2">
      <c r="A18" s="46"/>
      <c r="B18" s="47"/>
      <c r="C18" s="47"/>
      <c r="D18" s="48"/>
      <c r="E18" s="48"/>
      <c r="F18" s="48"/>
      <c r="G18" s="48"/>
      <c r="H18" s="48"/>
      <c r="I18" s="47"/>
      <c r="J18" s="49"/>
      <c r="K18" s="50"/>
      <c r="L18" s="6">
        <v>18</v>
      </c>
    </row>
    <row r="19" spans="1:12" ht="9.9499999999999993" customHeight="1" x14ac:dyDescent="0.2">
      <c r="A19" s="46"/>
      <c r="B19" s="47"/>
      <c r="C19" s="47"/>
      <c r="D19" s="48"/>
      <c r="E19" s="48"/>
      <c r="F19" s="48"/>
      <c r="G19" s="48"/>
      <c r="H19" s="48"/>
      <c r="I19" s="47"/>
      <c r="J19" s="49"/>
      <c r="K19" s="50"/>
      <c r="L19" s="6">
        <v>19</v>
      </c>
    </row>
    <row r="20" spans="1:12" ht="9.9499999999999993" customHeight="1" x14ac:dyDescent="0.2">
      <c r="A20" s="46"/>
      <c r="B20" s="47"/>
      <c r="C20" s="47"/>
      <c r="D20" s="48"/>
      <c r="E20" s="48"/>
      <c r="F20" s="48"/>
      <c r="G20" s="48"/>
      <c r="H20" s="48"/>
      <c r="I20" s="47"/>
      <c r="J20" s="49"/>
      <c r="K20" s="50"/>
      <c r="L20" s="6">
        <v>20</v>
      </c>
    </row>
    <row r="21" spans="1:12" ht="9.9499999999999993" customHeight="1" x14ac:dyDescent="0.2">
      <c r="A21" s="46"/>
      <c r="B21" s="47"/>
      <c r="C21" s="47"/>
      <c r="D21" s="48"/>
      <c r="E21" s="48"/>
      <c r="F21" s="48"/>
      <c r="G21" s="48"/>
      <c r="H21" s="48"/>
      <c r="I21" s="47"/>
      <c r="J21" s="49"/>
      <c r="K21" s="50"/>
      <c r="L21" s="6">
        <v>21</v>
      </c>
    </row>
    <row r="22" spans="1:12" ht="9.9499999999999993" customHeight="1" x14ac:dyDescent="0.2">
      <c r="A22" s="46"/>
      <c r="B22" s="47"/>
      <c r="C22" s="47"/>
      <c r="D22" s="48"/>
      <c r="E22" s="48"/>
      <c r="F22" s="48"/>
      <c r="G22" s="48"/>
      <c r="H22" s="48"/>
      <c r="I22" s="47"/>
      <c r="J22" s="49"/>
      <c r="K22" s="50"/>
      <c r="L22" s="6">
        <v>22</v>
      </c>
    </row>
    <row r="23" spans="1:12" ht="9.9499999999999993" customHeight="1" x14ac:dyDescent="0.2">
      <c r="A23" s="46"/>
      <c r="B23" s="47"/>
      <c r="C23" s="47"/>
      <c r="D23" s="48"/>
      <c r="E23" s="48"/>
      <c r="F23" s="48"/>
      <c r="G23" s="48"/>
      <c r="H23" s="48"/>
      <c r="I23" s="47"/>
      <c r="J23" s="49"/>
      <c r="K23" s="50"/>
      <c r="L23" s="6">
        <v>23</v>
      </c>
    </row>
    <row r="24" spans="1:12" ht="9.9499999999999993" customHeight="1" x14ac:dyDescent="0.2">
      <c r="A24" s="46"/>
      <c r="B24" s="47"/>
      <c r="C24" s="47"/>
      <c r="D24" s="48"/>
      <c r="E24" s="48"/>
      <c r="F24" s="48"/>
      <c r="G24" s="48"/>
      <c r="H24" s="48"/>
      <c r="I24" s="47"/>
      <c r="J24" s="49"/>
      <c r="K24" s="50"/>
      <c r="L24" s="6">
        <v>24</v>
      </c>
    </row>
    <row r="25" spans="1:12" ht="9.9499999999999993" customHeight="1" x14ac:dyDescent="0.2">
      <c r="A25" s="46"/>
      <c r="B25" s="47"/>
      <c r="C25" s="47"/>
      <c r="D25" s="48"/>
      <c r="E25" s="48"/>
      <c r="F25" s="48"/>
      <c r="G25" s="48"/>
      <c r="H25" s="48"/>
      <c r="I25" s="47"/>
      <c r="J25" s="49"/>
      <c r="K25" s="50"/>
      <c r="L25" s="6">
        <v>25</v>
      </c>
    </row>
    <row r="26" spans="1:12" ht="9.9499999999999993" customHeight="1" x14ac:dyDescent="0.2">
      <c r="A26" s="46"/>
      <c r="B26" s="47"/>
      <c r="C26" s="47"/>
      <c r="D26" s="48"/>
      <c r="E26" s="48"/>
      <c r="F26" s="48"/>
      <c r="G26" s="48"/>
      <c r="H26" s="48"/>
      <c r="I26" s="47"/>
      <c r="J26" s="49"/>
      <c r="K26" s="50"/>
      <c r="L26" s="6">
        <v>26</v>
      </c>
    </row>
    <row r="27" spans="1:12" ht="9.9499999999999993" customHeight="1" x14ac:dyDescent="0.2">
      <c r="A27" s="46"/>
      <c r="B27" s="47"/>
      <c r="C27" s="47"/>
      <c r="D27" s="48"/>
      <c r="E27" s="48"/>
      <c r="F27" s="48"/>
      <c r="G27" s="48"/>
      <c r="H27" s="48"/>
      <c r="I27" s="47"/>
      <c r="J27" s="49"/>
      <c r="K27" s="50"/>
      <c r="L27" s="6">
        <v>27</v>
      </c>
    </row>
    <row r="28" spans="1:12" ht="9.9499999999999993" customHeight="1" x14ac:dyDescent="0.2">
      <c r="A28" s="46"/>
      <c r="B28" s="47"/>
      <c r="C28" s="47"/>
      <c r="D28" s="48"/>
      <c r="E28" s="48"/>
      <c r="F28" s="48"/>
      <c r="G28" s="48"/>
      <c r="H28" s="48"/>
      <c r="I28" s="47"/>
      <c r="J28" s="49"/>
      <c r="K28" s="50"/>
      <c r="L28" s="6">
        <v>28</v>
      </c>
    </row>
    <row r="29" spans="1:12" ht="9.9499999999999993" customHeight="1" x14ac:dyDescent="0.2">
      <c r="A29" s="46"/>
      <c r="B29" s="47"/>
      <c r="C29" s="47"/>
      <c r="D29" s="48"/>
      <c r="E29" s="48"/>
      <c r="F29" s="48"/>
      <c r="G29" s="48"/>
      <c r="H29" s="48"/>
      <c r="I29" s="47"/>
      <c r="J29" s="49"/>
      <c r="K29" s="50"/>
      <c r="L29" s="6">
        <v>29</v>
      </c>
    </row>
    <row r="30" spans="1:12" ht="9.9499999999999993" customHeight="1" x14ac:dyDescent="0.2">
      <c r="A30" s="46"/>
      <c r="B30" s="47"/>
      <c r="C30" s="47"/>
      <c r="D30" s="48"/>
      <c r="E30" s="48"/>
      <c r="F30" s="48"/>
      <c r="G30" s="48"/>
      <c r="H30" s="48"/>
      <c r="I30" s="47"/>
      <c r="J30" s="49"/>
      <c r="K30" s="50"/>
      <c r="L30" s="6">
        <v>30</v>
      </c>
    </row>
    <row r="31" spans="1:12" ht="9.9499999999999993" customHeight="1" x14ac:dyDescent="0.2">
      <c r="A31" s="46"/>
      <c r="B31" s="47"/>
      <c r="C31" s="47"/>
      <c r="D31" s="48"/>
      <c r="E31" s="48"/>
      <c r="F31" s="48"/>
      <c r="G31" s="48"/>
      <c r="H31" s="48"/>
      <c r="I31" s="47"/>
      <c r="J31" s="49"/>
      <c r="K31" s="50"/>
      <c r="L31" s="6">
        <v>31</v>
      </c>
    </row>
    <row r="32" spans="1:12" ht="9.9499999999999993" customHeight="1" x14ac:dyDescent="0.2">
      <c r="A32" s="46"/>
      <c r="B32" s="47"/>
      <c r="C32" s="47"/>
      <c r="D32" s="48"/>
      <c r="E32" s="48"/>
      <c r="F32" s="48"/>
      <c r="G32" s="48"/>
      <c r="H32" s="48"/>
      <c r="I32" s="47"/>
      <c r="J32" s="49"/>
      <c r="K32" s="50"/>
      <c r="L32" s="6">
        <v>32</v>
      </c>
    </row>
    <row r="33" spans="1:12" ht="9.9499999999999993" customHeight="1" x14ac:dyDescent="0.2">
      <c r="A33" s="46"/>
      <c r="B33" s="47"/>
      <c r="C33" s="47"/>
      <c r="D33" s="48"/>
      <c r="E33" s="48"/>
      <c r="F33" s="48"/>
      <c r="G33" s="48"/>
      <c r="H33" s="48"/>
      <c r="I33" s="47"/>
      <c r="J33" s="49"/>
      <c r="K33" s="50"/>
      <c r="L33" s="6">
        <v>33</v>
      </c>
    </row>
    <row r="34" spans="1:12" ht="9.9499999999999993" customHeight="1" x14ac:dyDescent="0.2">
      <c r="A34" s="46"/>
      <c r="B34" s="47"/>
      <c r="C34" s="47"/>
      <c r="D34" s="48"/>
      <c r="E34" s="48"/>
      <c r="F34" s="48"/>
      <c r="G34" s="48"/>
      <c r="H34" s="48"/>
      <c r="I34" s="47"/>
      <c r="J34" s="49"/>
      <c r="K34" s="50"/>
      <c r="L34" s="6">
        <v>34</v>
      </c>
    </row>
    <row r="35" spans="1:12" ht="9.9499999999999993" customHeight="1" x14ac:dyDescent="0.2">
      <c r="A35" s="46"/>
      <c r="B35" s="47"/>
      <c r="C35" s="47"/>
      <c r="D35" s="48"/>
      <c r="E35" s="48"/>
      <c r="F35" s="48"/>
      <c r="G35" s="48"/>
      <c r="H35" s="48"/>
      <c r="I35" s="47"/>
      <c r="J35" s="49"/>
      <c r="K35" s="50"/>
      <c r="L35" s="6">
        <v>35</v>
      </c>
    </row>
    <row r="36" spans="1:12" ht="9.9499999999999993" customHeight="1" x14ac:dyDescent="0.2">
      <c r="A36" s="46"/>
      <c r="B36" s="47"/>
      <c r="C36" s="47"/>
      <c r="D36" s="48"/>
      <c r="E36" s="48"/>
      <c r="F36" s="48"/>
      <c r="G36" s="48"/>
      <c r="H36" s="48"/>
      <c r="I36" s="47"/>
      <c r="J36" s="49"/>
      <c r="K36" s="50"/>
      <c r="L36" s="6">
        <v>36</v>
      </c>
    </row>
    <row r="37" spans="1:12" ht="9.9499999999999993" customHeight="1" x14ac:dyDescent="0.2">
      <c r="A37" s="46"/>
      <c r="B37" s="47"/>
      <c r="C37" s="47"/>
      <c r="D37" s="48"/>
      <c r="E37" s="48"/>
      <c r="F37" s="48"/>
      <c r="G37" s="48"/>
      <c r="H37" s="48"/>
      <c r="I37" s="47"/>
      <c r="J37" s="49"/>
      <c r="K37" s="50"/>
      <c r="L37" s="6">
        <v>37</v>
      </c>
    </row>
    <row r="38" spans="1:12" ht="9.9499999999999993" customHeight="1" x14ac:dyDescent="0.2">
      <c r="A38" s="51"/>
      <c r="B38" s="52"/>
      <c r="C38" s="52"/>
      <c r="D38" s="53"/>
      <c r="E38" s="53"/>
      <c r="F38" s="53"/>
      <c r="G38" s="53"/>
      <c r="H38" s="53"/>
      <c r="I38" s="52"/>
      <c r="J38" s="54"/>
      <c r="K38" s="55"/>
      <c r="L38" s="6">
        <v>38</v>
      </c>
    </row>
    <row r="39" spans="1:12" ht="9.9499999999999993" customHeight="1" x14ac:dyDescent="0.2">
      <c r="A39" s="22"/>
      <c r="B39" s="29"/>
      <c r="C39" s="5"/>
      <c r="D39" s="19"/>
      <c r="E39" s="18"/>
      <c r="F39" s="74"/>
      <c r="G39" s="74"/>
      <c r="H39" s="74"/>
      <c r="I39" s="18"/>
      <c r="J39" s="18"/>
      <c r="L39" s="6">
        <v>39</v>
      </c>
    </row>
    <row r="40" spans="1:12" ht="5.0999999999999996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6">
        <v>40</v>
      </c>
    </row>
    <row r="41" spans="1:12" ht="9.9499999999999993" customHeight="1" x14ac:dyDescent="0.2">
      <c r="A41" s="137"/>
      <c r="B41" s="169" t="s">
        <v>21</v>
      </c>
      <c r="C41" s="169"/>
      <c r="D41" s="138"/>
      <c r="E41" s="169" t="s">
        <v>1124</v>
      </c>
      <c r="F41" s="169"/>
      <c r="G41" s="138"/>
      <c r="H41" s="79"/>
      <c r="I41" s="169" t="s">
        <v>23</v>
      </c>
      <c r="J41" s="169"/>
      <c r="K41" s="79"/>
      <c r="L41" s="6">
        <v>41</v>
      </c>
    </row>
    <row r="42" spans="1:12" ht="19.5" customHeight="1" x14ac:dyDescent="0.2">
      <c r="A42" s="137"/>
      <c r="B42" s="170"/>
      <c r="C42" s="170"/>
      <c r="E42" s="79"/>
      <c r="H42" s="79"/>
      <c r="I42" s="170" t="s">
        <v>22</v>
      </c>
      <c r="J42" s="170"/>
      <c r="L42" s="6">
        <v>42</v>
      </c>
    </row>
    <row r="43" spans="1:12" ht="9.9499999999999993" customHeight="1" x14ac:dyDescent="0.2">
      <c r="A43" s="137"/>
      <c r="B43" s="78"/>
      <c r="C43" s="78"/>
      <c r="E43" s="79"/>
      <c r="H43" s="79"/>
      <c r="I43" s="78"/>
      <c r="J43" s="78"/>
      <c r="L43" s="6">
        <v>43</v>
      </c>
    </row>
    <row r="44" spans="1:12" ht="9.9499999999999993" customHeight="1" x14ac:dyDescent="0.2">
      <c r="A44" s="137"/>
      <c r="L44" s="6">
        <v>44</v>
      </c>
    </row>
    <row r="45" spans="1:12" ht="9.9499999999999993" customHeight="1" x14ac:dyDescent="0.2">
      <c r="A45" s="137"/>
      <c r="L45" s="6">
        <v>45</v>
      </c>
    </row>
    <row r="46" spans="1:12" ht="9.9499999999999993" customHeight="1" x14ac:dyDescent="0.2">
      <c r="A46" s="137"/>
      <c r="B46" s="170" t="str">
        <f>Datos!B33</f>
        <v>Arq. Miguel Morales Ibarra.</v>
      </c>
      <c r="C46" s="170"/>
      <c r="E46" s="170" t="str">
        <f>Datos!B34</f>
        <v>Ing. Fernando Muñoz Anguiano.</v>
      </c>
      <c r="F46" s="170"/>
      <c r="H46" s="78"/>
      <c r="I46" s="170" t="str">
        <f>Datos!B35</f>
        <v>Ing. Jesus Alfonso Puente de la Torre.</v>
      </c>
      <c r="J46" s="170"/>
      <c r="L46" s="6">
        <v>46</v>
      </c>
    </row>
    <row r="47" spans="1:12" ht="9.9499999999999993" customHeight="1" x14ac:dyDescent="0.2">
      <c r="A47" s="137"/>
      <c r="B47" s="171" t="s">
        <v>1113</v>
      </c>
      <c r="C47" s="171"/>
      <c r="E47" s="171" t="s">
        <v>1120</v>
      </c>
      <c r="F47" s="171"/>
      <c r="H47" s="78"/>
      <c r="I47" s="171" t="s">
        <v>24</v>
      </c>
      <c r="J47" s="171"/>
      <c r="L47" s="6">
        <v>47</v>
      </c>
    </row>
    <row r="48" spans="1:12" ht="18.75" customHeight="1" x14ac:dyDescent="0.2">
      <c r="A48" s="137"/>
      <c r="B48" s="170" t="str">
        <f>Datos!$B$8</f>
        <v>ABC Construcciones, S.A. De C.V.</v>
      </c>
      <c r="C48" s="170"/>
      <c r="E48" s="170" t="str">
        <f>Datos!B37</f>
        <v>Consultores, S.A. De C.V.</v>
      </c>
      <c r="F48" s="170"/>
      <c r="H48" s="77"/>
      <c r="I48" s="170" t="s">
        <v>26</v>
      </c>
      <c r="J48" s="170"/>
      <c r="L48" s="6">
        <v>48</v>
      </c>
    </row>
    <row r="49" spans="2:12" ht="9.9499999999999993" customHeight="1" x14ac:dyDescent="0.2">
      <c r="B49" s="74"/>
      <c r="D49" s="74"/>
      <c r="E49" s="74"/>
      <c r="G49" s="74"/>
      <c r="H49" s="74"/>
      <c r="I49" s="74"/>
      <c r="J49" s="74"/>
      <c r="L49" s="6">
        <v>49</v>
      </c>
    </row>
    <row r="50" spans="2:12" ht="9.9499999999999993" customHeight="1" x14ac:dyDescent="0.2">
      <c r="L50" s="6">
        <v>50</v>
      </c>
    </row>
    <row r="51" spans="2:12" ht="9.9499999999999993" customHeight="1" x14ac:dyDescent="0.2">
      <c r="L51" s="6">
        <v>51</v>
      </c>
    </row>
    <row r="52" spans="2:12" ht="9.9499999999999993" customHeight="1" x14ac:dyDescent="0.2">
      <c r="L52" s="6">
        <v>52</v>
      </c>
    </row>
    <row r="53" spans="2:12" ht="9.9499999999999993" customHeight="1" x14ac:dyDescent="0.2">
      <c r="L53" s="6">
        <v>53</v>
      </c>
    </row>
    <row r="54" spans="2:12" ht="9.9499999999999993" customHeight="1" x14ac:dyDescent="0.2">
      <c r="L54" s="6">
        <v>54</v>
      </c>
    </row>
    <row r="55" spans="2:12" ht="9.9499999999999993" customHeight="1" x14ac:dyDescent="0.2">
      <c r="L55" s="6">
        <v>55</v>
      </c>
    </row>
    <row r="56" spans="2:12" ht="9.9499999999999993" customHeight="1" x14ac:dyDescent="0.2">
      <c r="L56" s="6">
        <v>56</v>
      </c>
    </row>
    <row r="57" spans="2:12" ht="9.9499999999999993" customHeight="1" x14ac:dyDescent="0.2">
      <c r="L57" s="6">
        <v>57</v>
      </c>
    </row>
    <row r="58" spans="2:12" ht="9.9499999999999993" customHeight="1" x14ac:dyDescent="0.2">
      <c r="L58" s="6">
        <v>58</v>
      </c>
    </row>
    <row r="59" spans="2:12" ht="9.9499999999999993" customHeight="1" x14ac:dyDescent="0.2">
      <c r="L59" s="6">
        <v>59</v>
      </c>
    </row>
    <row r="60" spans="2:12" ht="9.9499999999999993" customHeight="1" x14ac:dyDescent="0.2">
      <c r="L60" s="6">
        <v>60</v>
      </c>
    </row>
    <row r="61" spans="2:12" ht="9.9499999999999993" customHeight="1" x14ac:dyDescent="0.2">
      <c r="L61" s="6">
        <v>61</v>
      </c>
    </row>
    <row r="62" spans="2:12" ht="9.9499999999999993" customHeight="1" x14ac:dyDescent="0.2">
      <c r="L62" s="6">
        <v>62</v>
      </c>
    </row>
    <row r="63" spans="2:12" ht="9.9499999999999993" customHeight="1" x14ac:dyDescent="0.2">
      <c r="L63" s="6">
        <v>63</v>
      </c>
    </row>
    <row r="64" spans="2:12" ht="9.9499999999999993" customHeight="1" x14ac:dyDescent="0.2">
      <c r="L64" s="6">
        <v>64</v>
      </c>
    </row>
    <row r="65" spans="12:12" ht="9.9499999999999993" customHeight="1" x14ac:dyDescent="0.2">
      <c r="L65" s="6">
        <v>65</v>
      </c>
    </row>
    <row r="66" spans="12:12" ht="9.9499999999999993" customHeight="1" x14ac:dyDescent="0.2">
      <c r="L66" s="6">
        <v>66</v>
      </c>
    </row>
    <row r="67" spans="12:12" ht="9.9499999999999993" customHeight="1" x14ac:dyDescent="0.2">
      <c r="L67" s="6">
        <v>67</v>
      </c>
    </row>
    <row r="68" spans="12:12" ht="9.9499999999999993" customHeight="1" x14ac:dyDescent="0.2">
      <c r="L68" s="6">
        <v>68</v>
      </c>
    </row>
    <row r="69" spans="12:12" ht="9.9499999999999993" customHeight="1" x14ac:dyDescent="0.2">
      <c r="L69" s="6">
        <v>69</v>
      </c>
    </row>
    <row r="70" spans="12:12" ht="9.9499999999999993" customHeight="1" x14ac:dyDescent="0.2">
      <c r="L70" s="6">
        <v>70</v>
      </c>
    </row>
    <row r="71" spans="12:12" ht="9.9499999999999993" customHeight="1" x14ac:dyDescent="0.2">
      <c r="L71" s="6">
        <v>71</v>
      </c>
    </row>
    <row r="72" spans="12:12" ht="9.9499999999999993" customHeight="1" x14ac:dyDescent="0.2">
      <c r="L72" s="6">
        <v>72</v>
      </c>
    </row>
    <row r="73" spans="12:12" ht="9.9499999999999993" customHeight="1" x14ac:dyDescent="0.2">
      <c r="L73" s="6">
        <v>73</v>
      </c>
    </row>
    <row r="74" spans="12:12" ht="9.9499999999999993" customHeight="1" x14ac:dyDescent="0.2">
      <c r="L74" s="6">
        <v>74</v>
      </c>
    </row>
    <row r="75" spans="12:12" ht="9.9499999999999993" customHeight="1" x14ac:dyDescent="0.2">
      <c r="L75" s="6">
        <v>75</v>
      </c>
    </row>
    <row r="76" spans="12:12" ht="9.9499999999999993" customHeight="1" x14ac:dyDescent="0.2">
      <c r="L76" s="6">
        <v>76</v>
      </c>
    </row>
    <row r="77" spans="12:12" ht="9.9499999999999993" customHeight="1" x14ac:dyDescent="0.2">
      <c r="L77" s="6">
        <v>77</v>
      </c>
    </row>
    <row r="78" spans="12:12" ht="9.9499999999999993" customHeight="1" x14ac:dyDescent="0.2">
      <c r="L78" s="6">
        <v>78</v>
      </c>
    </row>
    <row r="79" spans="12:12" ht="9.9499999999999993" customHeight="1" x14ac:dyDescent="0.2">
      <c r="L79" s="6">
        <v>79</v>
      </c>
    </row>
    <row r="80" spans="12:12" ht="9.9499999999999993" customHeight="1" x14ac:dyDescent="0.2">
      <c r="L80" s="6">
        <v>80</v>
      </c>
    </row>
    <row r="81" spans="12:12" ht="9.9499999999999993" customHeight="1" x14ac:dyDescent="0.2">
      <c r="L81" s="6">
        <v>81</v>
      </c>
    </row>
    <row r="82" spans="12:12" ht="9.9499999999999993" customHeight="1" x14ac:dyDescent="0.2">
      <c r="L82" s="6">
        <v>82</v>
      </c>
    </row>
    <row r="83" spans="12:12" ht="9.9499999999999993" customHeight="1" x14ac:dyDescent="0.2">
      <c r="L83" s="6">
        <v>83</v>
      </c>
    </row>
    <row r="84" spans="12:12" ht="9.9499999999999993" customHeight="1" x14ac:dyDescent="0.2">
      <c r="L84" s="6">
        <v>84</v>
      </c>
    </row>
    <row r="85" spans="12:12" ht="9.9499999999999993" customHeight="1" x14ac:dyDescent="0.2">
      <c r="L85" s="6">
        <v>85</v>
      </c>
    </row>
    <row r="86" spans="12:12" ht="9.9499999999999993" customHeight="1" x14ac:dyDescent="0.2">
      <c r="L86" s="6">
        <v>86</v>
      </c>
    </row>
    <row r="87" spans="12:12" ht="9.9499999999999993" customHeight="1" x14ac:dyDescent="0.2">
      <c r="L87" s="6">
        <v>87</v>
      </c>
    </row>
    <row r="88" spans="12:12" ht="9.9499999999999993" customHeight="1" x14ac:dyDescent="0.2">
      <c r="L88" s="6">
        <v>88</v>
      </c>
    </row>
    <row r="89" spans="12:12" ht="9.9499999999999993" customHeight="1" x14ac:dyDescent="0.2">
      <c r="L89" s="6">
        <v>89</v>
      </c>
    </row>
    <row r="90" spans="12:12" ht="9.9499999999999993" customHeight="1" x14ac:dyDescent="0.2">
      <c r="L90" s="6">
        <v>90</v>
      </c>
    </row>
    <row r="91" spans="12:12" ht="9.9499999999999993" customHeight="1" x14ac:dyDescent="0.2">
      <c r="L91" s="6">
        <v>91</v>
      </c>
    </row>
    <row r="92" spans="12:12" ht="9.9499999999999993" customHeight="1" x14ac:dyDescent="0.2">
      <c r="L92" s="6">
        <v>92</v>
      </c>
    </row>
    <row r="93" spans="12:12" ht="9.9499999999999993" customHeight="1" x14ac:dyDescent="0.2">
      <c r="L93" s="6">
        <v>93</v>
      </c>
    </row>
    <row r="94" spans="12:12" ht="9.9499999999999993" customHeight="1" x14ac:dyDescent="0.2">
      <c r="L94" s="6">
        <v>94</v>
      </c>
    </row>
    <row r="95" spans="12:12" ht="9.9499999999999993" customHeight="1" x14ac:dyDescent="0.2">
      <c r="L95" s="6">
        <v>95</v>
      </c>
    </row>
    <row r="96" spans="12:12" ht="9.9499999999999993" customHeight="1" x14ac:dyDescent="0.2">
      <c r="L96" s="6">
        <v>96</v>
      </c>
    </row>
    <row r="97" spans="12:12" ht="9.9499999999999993" customHeight="1" x14ac:dyDescent="0.2">
      <c r="L97" s="6">
        <v>97</v>
      </c>
    </row>
    <row r="98" spans="12:12" ht="9.9499999999999993" customHeight="1" x14ac:dyDescent="0.2">
      <c r="L98" s="6">
        <v>98</v>
      </c>
    </row>
    <row r="99" spans="12:12" ht="9.9499999999999993" customHeight="1" x14ac:dyDescent="0.2">
      <c r="L99" s="6">
        <v>99</v>
      </c>
    </row>
    <row r="100" spans="12:12" ht="9.9499999999999993" customHeight="1" x14ac:dyDescent="0.2">
      <c r="L100" s="6">
        <v>100</v>
      </c>
    </row>
    <row r="101" spans="12:12" ht="9.9499999999999993" customHeight="1" x14ac:dyDescent="0.2">
      <c r="L101" s="6">
        <v>101</v>
      </c>
    </row>
    <row r="102" spans="12:12" ht="9.9499999999999993" customHeight="1" x14ac:dyDescent="0.2">
      <c r="L102" s="6">
        <v>102</v>
      </c>
    </row>
    <row r="103" spans="12:12" ht="9.9499999999999993" customHeight="1" x14ac:dyDescent="0.2">
      <c r="L103" s="6">
        <v>103</v>
      </c>
    </row>
    <row r="104" spans="12:12" ht="9.9499999999999993" customHeight="1" x14ac:dyDescent="0.2">
      <c r="L104" s="6">
        <v>104</v>
      </c>
    </row>
    <row r="105" spans="12:12" ht="9.9499999999999993" customHeight="1" x14ac:dyDescent="0.2">
      <c r="L105" s="6">
        <v>105</v>
      </c>
    </row>
    <row r="106" spans="12:12" ht="9.9499999999999993" customHeight="1" x14ac:dyDescent="0.2">
      <c r="L106" s="6">
        <v>106</v>
      </c>
    </row>
    <row r="107" spans="12:12" ht="9.9499999999999993" customHeight="1" x14ac:dyDescent="0.2">
      <c r="L107" s="6">
        <v>107</v>
      </c>
    </row>
    <row r="108" spans="12:12" ht="9.9499999999999993" customHeight="1" x14ac:dyDescent="0.2">
      <c r="L108" s="6">
        <v>108</v>
      </c>
    </row>
    <row r="109" spans="12:12" ht="9.9499999999999993" customHeight="1" x14ac:dyDescent="0.2">
      <c r="L109" s="6">
        <v>109</v>
      </c>
    </row>
    <row r="110" spans="12:12" ht="9.9499999999999993" customHeight="1" x14ac:dyDescent="0.2">
      <c r="L110" s="6">
        <v>110</v>
      </c>
    </row>
    <row r="111" spans="12:12" ht="9.9499999999999993" customHeight="1" x14ac:dyDescent="0.2">
      <c r="L111" s="6">
        <v>111</v>
      </c>
    </row>
    <row r="112" spans="12:12" ht="9.9499999999999993" customHeight="1" x14ac:dyDescent="0.2">
      <c r="L112" s="6">
        <v>112</v>
      </c>
    </row>
    <row r="113" spans="12:12" ht="9.9499999999999993" customHeight="1" x14ac:dyDescent="0.2">
      <c r="L113" s="6">
        <v>113</v>
      </c>
    </row>
    <row r="114" spans="12:12" ht="9.9499999999999993" customHeight="1" x14ac:dyDescent="0.2">
      <c r="L114" s="6">
        <v>114</v>
      </c>
    </row>
    <row r="115" spans="12:12" ht="9.9499999999999993" customHeight="1" x14ac:dyDescent="0.2">
      <c r="L115" s="6">
        <v>115</v>
      </c>
    </row>
    <row r="116" spans="12:12" ht="9.9499999999999993" customHeight="1" x14ac:dyDescent="0.2">
      <c r="L116" s="6">
        <v>116</v>
      </c>
    </row>
    <row r="117" spans="12:12" ht="9.9499999999999993" customHeight="1" x14ac:dyDescent="0.2">
      <c r="L117" s="6">
        <v>117</v>
      </c>
    </row>
    <row r="118" spans="12:12" ht="9.9499999999999993" customHeight="1" x14ac:dyDescent="0.2">
      <c r="L118" s="6">
        <v>118</v>
      </c>
    </row>
    <row r="119" spans="12:12" ht="9.9499999999999993" customHeight="1" x14ac:dyDescent="0.2">
      <c r="L119" s="6">
        <v>119</v>
      </c>
    </row>
    <row r="120" spans="12:12" ht="9.9499999999999993" customHeight="1" x14ac:dyDescent="0.2">
      <c r="L120" s="6">
        <v>120</v>
      </c>
    </row>
    <row r="121" spans="12:12" ht="9.9499999999999993" customHeight="1" x14ac:dyDescent="0.2">
      <c r="L121" s="6">
        <v>121</v>
      </c>
    </row>
    <row r="122" spans="12:12" ht="9.9499999999999993" customHeight="1" x14ac:dyDescent="0.2">
      <c r="L122" s="6">
        <v>122</v>
      </c>
    </row>
    <row r="123" spans="12:12" ht="9.9499999999999993" customHeight="1" x14ac:dyDescent="0.2">
      <c r="L123" s="6">
        <v>123</v>
      </c>
    </row>
    <row r="124" spans="12:12" ht="9.9499999999999993" customHeight="1" x14ac:dyDescent="0.2">
      <c r="L124" s="6">
        <v>124</v>
      </c>
    </row>
    <row r="125" spans="12:12" ht="9.9499999999999993" customHeight="1" x14ac:dyDescent="0.2">
      <c r="L125" s="6">
        <v>125</v>
      </c>
    </row>
    <row r="126" spans="12:12" ht="9.9499999999999993" customHeight="1" x14ac:dyDescent="0.2">
      <c r="L126" s="6">
        <v>126</v>
      </c>
    </row>
    <row r="127" spans="12:12" ht="9.9499999999999993" customHeight="1" x14ac:dyDescent="0.2">
      <c r="L127" s="6">
        <v>127</v>
      </c>
    </row>
    <row r="128" spans="12:12" ht="9.9499999999999993" customHeight="1" x14ac:dyDescent="0.2">
      <c r="L128" s="6">
        <v>128</v>
      </c>
    </row>
    <row r="129" spans="12:12" ht="9.9499999999999993" customHeight="1" x14ac:dyDescent="0.2">
      <c r="L129" s="6">
        <v>129</v>
      </c>
    </row>
    <row r="130" spans="12:12" ht="9.9499999999999993" customHeight="1" x14ac:dyDescent="0.2">
      <c r="L130" s="6">
        <v>130</v>
      </c>
    </row>
    <row r="131" spans="12:12" ht="9.9499999999999993" customHeight="1" x14ac:dyDescent="0.2">
      <c r="L131" s="6">
        <v>131</v>
      </c>
    </row>
    <row r="132" spans="12:12" ht="9.9499999999999993" customHeight="1" x14ac:dyDescent="0.2">
      <c r="L132" s="6">
        <v>132</v>
      </c>
    </row>
    <row r="133" spans="12:12" ht="9.9499999999999993" customHeight="1" x14ac:dyDescent="0.2">
      <c r="L133" s="6">
        <v>133</v>
      </c>
    </row>
    <row r="134" spans="12:12" ht="9.9499999999999993" customHeight="1" x14ac:dyDescent="0.2">
      <c r="L134" s="6">
        <v>134</v>
      </c>
    </row>
    <row r="135" spans="12:12" ht="9.9499999999999993" customHeight="1" x14ac:dyDescent="0.2">
      <c r="L135" s="6">
        <v>135</v>
      </c>
    </row>
    <row r="136" spans="12:12" ht="9.9499999999999993" customHeight="1" x14ac:dyDescent="0.2">
      <c r="L136" s="6">
        <v>136</v>
      </c>
    </row>
    <row r="137" spans="12:12" ht="9.9499999999999993" customHeight="1" x14ac:dyDescent="0.2">
      <c r="L137" s="6">
        <v>137</v>
      </c>
    </row>
    <row r="138" spans="12:12" ht="9.9499999999999993" customHeight="1" x14ac:dyDescent="0.2">
      <c r="L138" s="6">
        <v>138</v>
      </c>
    </row>
    <row r="139" spans="12:12" ht="9.9499999999999993" customHeight="1" x14ac:dyDescent="0.2">
      <c r="L139" s="6">
        <v>139</v>
      </c>
    </row>
    <row r="140" spans="12:12" ht="9.9499999999999993" customHeight="1" x14ac:dyDescent="0.2">
      <c r="L140" s="6">
        <v>140</v>
      </c>
    </row>
    <row r="141" spans="12:12" ht="9.9499999999999993" customHeight="1" x14ac:dyDescent="0.2">
      <c r="L141" s="6">
        <v>141</v>
      </c>
    </row>
    <row r="142" spans="12:12" ht="9.9499999999999993" customHeight="1" x14ac:dyDescent="0.2">
      <c r="L142" s="6">
        <v>142</v>
      </c>
    </row>
    <row r="143" spans="12:12" ht="9.9499999999999993" customHeight="1" x14ac:dyDescent="0.2">
      <c r="L143" s="6">
        <v>143</v>
      </c>
    </row>
    <row r="144" spans="12:12" ht="9.9499999999999993" customHeight="1" x14ac:dyDescent="0.2">
      <c r="L144" s="6">
        <v>144</v>
      </c>
    </row>
    <row r="145" spans="12:12" ht="9.9499999999999993" customHeight="1" x14ac:dyDescent="0.2">
      <c r="L145" s="6">
        <v>145</v>
      </c>
    </row>
    <row r="146" spans="12:12" ht="9.9499999999999993" customHeight="1" x14ac:dyDescent="0.2">
      <c r="L146" s="6">
        <v>146</v>
      </c>
    </row>
    <row r="147" spans="12:12" ht="9.9499999999999993" customHeight="1" x14ac:dyDescent="0.2">
      <c r="L147" s="6">
        <v>147</v>
      </c>
    </row>
    <row r="148" spans="12:12" ht="9.9499999999999993" customHeight="1" x14ac:dyDescent="0.2">
      <c r="L148" s="6">
        <v>148</v>
      </c>
    </row>
    <row r="149" spans="12:12" ht="9.9499999999999993" customHeight="1" x14ac:dyDescent="0.2">
      <c r="L149" s="6">
        <v>149</v>
      </c>
    </row>
    <row r="150" spans="12:12" ht="9.9499999999999993" customHeight="1" x14ac:dyDescent="0.2">
      <c r="L150" s="6">
        <v>150</v>
      </c>
    </row>
    <row r="151" spans="12:12" ht="9.9499999999999993" customHeight="1" x14ac:dyDescent="0.2">
      <c r="L151" s="6">
        <v>151</v>
      </c>
    </row>
    <row r="152" spans="12:12" ht="9.9499999999999993" customHeight="1" x14ac:dyDescent="0.2">
      <c r="L152" s="6">
        <v>152</v>
      </c>
    </row>
    <row r="153" spans="12:12" ht="9.9499999999999993" customHeight="1" x14ac:dyDescent="0.2">
      <c r="L153" s="6">
        <v>153</v>
      </c>
    </row>
    <row r="154" spans="12:12" ht="9.9499999999999993" customHeight="1" x14ac:dyDescent="0.2">
      <c r="L154" s="6">
        <v>154</v>
      </c>
    </row>
    <row r="155" spans="12:12" ht="9.9499999999999993" customHeight="1" x14ac:dyDescent="0.2">
      <c r="L155" s="6">
        <v>155</v>
      </c>
    </row>
    <row r="156" spans="12:12" ht="9.9499999999999993" customHeight="1" x14ac:dyDescent="0.2">
      <c r="L156" s="6">
        <v>156</v>
      </c>
    </row>
    <row r="157" spans="12:12" ht="9.9499999999999993" customHeight="1" x14ac:dyDescent="0.2">
      <c r="L157" s="6">
        <v>157</v>
      </c>
    </row>
    <row r="158" spans="12:12" ht="9.9499999999999993" customHeight="1" x14ac:dyDescent="0.2">
      <c r="L158" s="6">
        <v>158</v>
      </c>
    </row>
    <row r="159" spans="12:12" ht="9.9499999999999993" customHeight="1" x14ac:dyDescent="0.2">
      <c r="L159" s="6">
        <v>159</v>
      </c>
    </row>
    <row r="160" spans="12:12" ht="9.9499999999999993" customHeight="1" x14ac:dyDescent="0.2">
      <c r="L160" s="6">
        <v>160</v>
      </c>
    </row>
    <row r="161" spans="12:12" ht="9.9499999999999993" customHeight="1" x14ac:dyDescent="0.2">
      <c r="L161" s="6">
        <v>161</v>
      </c>
    </row>
    <row r="162" spans="12:12" ht="9.9499999999999993" customHeight="1" x14ac:dyDescent="0.2">
      <c r="L162" s="6">
        <v>162</v>
      </c>
    </row>
    <row r="163" spans="12:12" ht="9.9499999999999993" customHeight="1" x14ac:dyDescent="0.2">
      <c r="L163" s="6">
        <v>163</v>
      </c>
    </row>
    <row r="164" spans="12:12" ht="9.9499999999999993" customHeight="1" x14ac:dyDescent="0.2">
      <c r="L164" s="6">
        <v>164</v>
      </c>
    </row>
    <row r="165" spans="12:12" ht="9.9499999999999993" customHeight="1" x14ac:dyDescent="0.2">
      <c r="L165" s="6">
        <v>165</v>
      </c>
    </row>
    <row r="166" spans="12:12" ht="9.9499999999999993" customHeight="1" x14ac:dyDescent="0.2">
      <c r="L166" s="6">
        <v>166</v>
      </c>
    </row>
    <row r="167" spans="12:12" ht="9.9499999999999993" customHeight="1" x14ac:dyDescent="0.2">
      <c r="L167" s="6">
        <v>167</v>
      </c>
    </row>
    <row r="168" spans="12:12" ht="9.9499999999999993" customHeight="1" x14ac:dyDescent="0.2">
      <c r="L168" s="6">
        <v>168</v>
      </c>
    </row>
    <row r="169" spans="12:12" ht="9.9499999999999993" customHeight="1" x14ac:dyDescent="0.2">
      <c r="L169" s="6">
        <v>169</v>
      </c>
    </row>
    <row r="170" spans="12:12" ht="9.9499999999999993" customHeight="1" x14ac:dyDescent="0.2">
      <c r="L170" s="6">
        <v>170</v>
      </c>
    </row>
    <row r="171" spans="12:12" ht="9.9499999999999993" customHeight="1" x14ac:dyDescent="0.2">
      <c r="L171" s="6">
        <v>171</v>
      </c>
    </row>
    <row r="172" spans="12:12" ht="9.9499999999999993" customHeight="1" x14ac:dyDescent="0.2">
      <c r="L172" s="6">
        <v>172</v>
      </c>
    </row>
    <row r="173" spans="12:12" ht="9.9499999999999993" customHeight="1" x14ac:dyDescent="0.2">
      <c r="L173" s="6">
        <v>173</v>
      </c>
    </row>
    <row r="174" spans="12:12" ht="9.9499999999999993" customHeight="1" x14ac:dyDescent="0.2">
      <c r="L174" s="6">
        <v>174</v>
      </c>
    </row>
    <row r="175" spans="12:12" ht="9.9499999999999993" customHeight="1" x14ac:dyDescent="0.2">
      <c r="L175" s="6">
        <v>175</v>
      </c>
    </row>
    <row r="176" spans="12:12" ht="9.9499999999999993" customHeight="1" x14ac:dyDescent="0.2">
      <c r="L176" s="6">
        <v>176</v>
      </c>
    </row>
    <row r="177" spans="12:12" ht="9.9499999999999993" customHeight="1" x14ac:dyDescent="0.2">
      <c r="L177" s="6">
        <v>177</v>
      </c>
    </row>
    <row r="178" spans="12:12" ht="9.9499999999999993" customHeight="1" x14ac:dyDescent="0.2">
      <c r="L178" s="6">
        <v>178</v>
      </c>
    </row>
    <row r="179" spans="12:12" ht="9.9499999999999993" customHeight="1" x14ac:dyDescent="0.2">
      <c r="L179" s="6">
        <v>179</v>
      </c>
    </row>
    <row r="180" spans="12:12" ht="9.9499999999999993" customHeight="1" x14ac:dyDescent="0.2">
      <c r="L180" s="6">
        <v>180</v>
      </c>
    </row>
    <row r="181" spans="12:12" ht="9.9499999999999993" customHeight="1" x14ac:dyDescent="0.2">
      <c r="L181" s="6">
        <v>181</v>
      </c>
    </row>
    <row r="182" spans="12:12" ht="9.9499999999999993" customHeight="1" x14ac:dyDescent="0.2">
      <c r="L182" s="6">
        <v>182</v>
      </c>
    </row>
    <row r="183" spans="12:12" ht="9.9499999999999993" customHeight="1" x14ac:dyDescent="0.2">
      <c r="L183" s="6">
        <v>183</v>
      </c>
    </row>
    <row r="184" spans="12:12" ht="9.9499999999999993" customHeight="1" x14ac:dyDescent="0.2">
      <c r="L184" s="6">
        <v>184</v>
      </c>
    </row>
    <row r="185" spans="12:12" ht="9.9499999999999993" customHeight="1" x14ac:dyDescent="0.2">
      <c r="L185" s="6">
        <v>185</v>
      </c>
    </row>
    <row r="186" spans="12:12" ht="9.9499999999999993" customHeight="1" x14ac:dyDescent="0.2">
      <c r="L186" s="6">
        <v>186</v>
      </c>
    </row>
    <row r="187" spans="12:12" ht="9.9499999999999993" customHeight="1" x14ac:dyDescent="0.2">
      <c r="L187" s="6">
        <v>187</v>
      </c>
    </row>
    <row r="188" spans="12:12" ht="9.9499999999999993" customHeight="1" x14ac:dyDescent="0.2">
      <c r="L188" s="6">
        <v>188</v>
      </c>
    </row>
    <row r="189" spans="12:12" ht="9.9499999999999993" customHeight="1" x14ac:dyDescent="0.2">
      <c r="L189" s="6">
        <v>189</v>
      </c>
    </row>
    <row r="190" spans="12:12" ht="9.9499999999999993" customHeight="1" x14ac:dyDescent="0.2">
      <c r="L190" s="6">
        <v>190</v>
      </c>
    </row>
    <row r="191" spans="12:12" ht="9.9499999999999993" customHeight="1" x14ac:dyDescent="0.2">
      <c r="L191" s="6">
        <v>191</v>
      </c>
    </row>
    <row r="192" spans="12:12" ht="9.9499999999999993" customHeight="1" x14ac:dyDescent="0.2">
      <c r="L192" s="6">
        <v>192</v>
      </c>
    </row>
    <row r="193" spans="12:12" ht="9.9499999999999993" customHeight="1" x14ac:dyDescent="0.2">
      <c r="L193" s="6">
        <v>193</v>
      </c>
    </row>
    <row r="194" spans="12:12" ht="9.9499999999999993" customHeight="1" x14ac:dyDescent="0.2">
      <c r="L194" s="6">
        <v>194</v>
      </c>
    </row>
    <row r="195" spans="12:12" ht="9.9499999999999993" customHeight="1" x14ac:dyDescent="0.2">
      <c r="L195" s="6">
        <v>195</v>
      </c>
    </row>
    <row r="196" spans="12:12" ht="9.9499999999999993" customHeight="1" x14ac:dyDescent="0.2">
      <c r="L196" s="6">
        <v>196</v>
      </c>
    </row>
    <row r="197" spans="12:12" ht="9.9499999999999993" customHeight="1" x14ac:dyDescent="0.2">
      <c r="L197" s="6">
        <v>197</v>
      </c>
    </row>
    <row r="198" spans="12:12" ht="9.9499999999999993" customHeight="1" x14ac:dyDescent="0.2">
      <c r="L198" s="6">
        <v>198</v>
      </c>
    </row>
    <row r="199" spans="12:12" ht="9.9499999999999993" customHeight="1" x14ac:dyDescent="0.2">
      <c r="L199" s="6">
        <v>199</v>
      </c>
    </row>
    <row r="200" spans="12:12" ht="9.9499999999999993" customHeight="1" x14ac:dyDescent="0.2">
      <c r="L200" s="6">
        <v>200</v>
      </c>
    </row>
  </sheetData>
  <sheetProtection password="BB43" sheet="1" scenarios="1" selectLockedCells="1"/>
  <protectedRanges>
    <protectedRange sqref="D20:E24" name="Rango5"/>
    <protectedRange sqref="F17:H18 F20:H24 H25 I17:I19" name="Rango6"/>
    <protectedRange sqref="H16" name="Rango7"/>
    <protectedRange sqref="C17:C18 B15 C20:C34" name="Rango8"/>
    <protectedRange sqref="J17:J25" name="Rango6_1"/>
    <protectedRange sqref="C11:D11" name="Rango1_1"/>
    <protectedRange sqref="F10 I11:J11 E8" name="Rango4_1"/>
    <protectedRange sqref="B14" name="Rango8_1"/>
  </protectedRanges>
  <mergeCells count="24">
    <mergeCell ref="I1:K6"/>
    <mergeCell ref="E8:F8"/>
    <mergeCell ref="E46:F46"/>
    <mergeCell ref="B47:C47"/>
    <mergeCell ref="E47:F47"/>
    <mergeCell ref="B1:C1"/>
    <mergeCell ref="B2:F3"/>
    <mergeCell ref="B14:G14"/>
    <mergeCell ref="B48:C48"/>
    <mergeCell ref="E48:F48"/>
    <mergeCell ref="I41:J41"/>
    <mergeCell ref="I48:J48"/>
    <mergeCell ref="I46:J46"/>
    <mergeCell ref="I47:J47"/>
    <mergeCell ref="B41:C41"/>
    <mergeCell ref="E41:F41"/>
    <mergeCell ref="B42:C42"/>
    <mergeCell ref="I42:J42"/>
    <mergeCell ref="B46:C46"/>
    <mergeCell ref="A4:A5"/>
    <mergeCell ref="B4:F5"/>
    <mergeCell ref="B6:C6"/>
    <mergeCell ref="B7:C7"/>
    <mergeCell ref="B13:G13"/>
  </mergeCells>
  <dataValidations disablePrompts="1" count="5">
    <dataValidation type="list" allowBlank="1" showInputMessage="1" showErrorMessage="1" sqref="H34">
      <formula1>$N$1:$N$2</formula1>
    </dataValidation>
    <dataValidation type="list" allowBlank="1" showInputMessage="1" showErrorMessage="1" sqref="B11">
      <formula1>$M$1:$M$2000</formula1>
    </dataValidation>
    <dataValidation type="date" allowBlank="1" showInputMessage="1" showErrorMessage="1" error="Intruduza la fecha con el formato dd/mm/aa P. ej: 01/01/12" sqref="F9:F10">
      <formula1>40909</formula1>
      <formula2>62458</formula2>
    </dataValidation>
    <dataValidation type="whole" allowBlank="1" showInputMessage="1" showErrorMessage="1" error="Introduzca un numero entero, p. ej. 1,2,3 ..., n" sqref="B9">
      <formula1>1</formula1>
      <formula2>500</formula2>
    </dataValidation>
    <dataValidation type="list" allowBlank="1" showInputMessage="1" showErrorMessage="1" sqref="C9">
      <formula1>$XEY$1:$XEY$3</formula1>
    </dataValidation>
  </dataValidations>
  <printOptions horizontalCentered="1" verticalCentered="1"/>
  <pageMargins left="0.39370078740157483" right="0.39370078740157483" top="1.2598425196850394" bottom="0.39370078740157483" header="0.27559055118110237" footer="0.27559055118110237"/>
  <pageSetup orientation="landscape" r:id="rId1"/>
  <headerFooter>
    <oddHeader>&amp;L&amp;G&amp;C&amp;8Administración Portuaria Integral de Manzanillo, S.A. De C.V.
Gerencia de Ingeniería
Subgerencia de Construcción y Mantenimiento
Números Generadores
API-MAN-GI-F-10
Rev. 1   01/Mar/12</oddHeader>
    <oddFooter>&amp;R&amp;"Arial,Negrita"&amp;8API-MAN-GI-F-10</oddFooter>
  </headerFooter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31F944D-C03A-4EA0-B208-0D5B16F82526}">
            <xm:f>Datos!$B$37=""</xm:f>
            <x14:dxf>
              <font>
                <color theme="0"/>
              </font>
            </x14:dxf>
          </x14:cfRule>
          <xm:sqref>E41:F48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57"/>
  <sheetViews>
    <sheetView showGridLines="0" showZeros="0" zoomScaleNormal="100" zoomScaleSheetLayoutView="100" workbookViewId="0">
      <selection activeCell="A16" sqref="A16"/>
    </sheetView>
  </sheetViews>
  <sheetFormatPr baseColWidth="10" defaultRowHeight="12" customHeight="1" x14ac:dyDescent="0.2"/>
  <cols>
    <col min="1" max="1" width="10.7109375" style="66" customWidth="1"/>
    <col min="2" max="8" width="7.7109375" style="66" customWidth="1"/>
    <col min="9" max="9" width="13.7109375" style="66" customWidth="1"/>
    <col min="10" max="10" width="14.7109375" style="66" customWidth="1"/>
    <col min="11" max="11" width="7.7109375" style="66" customWidth="1"/>
    <col min="12" max="13" width="5.7109375" style="66" customWidth="1"/>
    <col min="14" max="14" width="8.42578125" style="66" customWidth="1"/>
    <col min="15" max="17" width="5.7109375" style="66" customWidth="1"/>
    <col min="18" max="18" width="11.42578125" style="66"/>
    <col min="19" max="20" width="11.42578125" style="66" hidden="1" customWidth="1"/>
    <col min="21" max="21" width="26.85546875" style="66" hidden="1" customWidth="1"/>
    <col min="22" max="22" width="33.7109375" style="66" hidden="1" customWidth="1"/>
    <col min="23" max="16384" width="11.42578125" style="66"/>
  </cols>
  <sheetData>
    <row r="1" spans="1:22" ht="12" customHeight="1" x14ac:dyDescent="0.25">
      <c r="A1" s="100" t="s">
        <v>5</v>
      </c>
      <c r="B1" s="192" t="s">
        <v>6</v>
      </c>
      <c r="C1" s="192"/>
      <c r="D1" s="84"/>
      <c r="E1" s="84"/>
      <c r="F1" s="84"/>
      <c r="G1" s="84"/>
      <c r="H1" s="70"/>
      <c r="I1" s="97" t="s">
        <v>225</v>
      </c>
      <c r="J1" s="96">
        <v>5</v>
      </c>
      <c r="L1" s="190" t="s">
        <v>15</v>
      </c>
      <c r="M1" s="190"/>
      <c r="N1" s="190"/>
      <c r="R1" s="99"/>
      <c r="S1" s="66" t="s">
        <v>12</v>
      </c>
      <c r="T1" s="67" t="s">
        <v>27</v>
      </c>
      <c r="U1" s="67" t="s">
        <v>216</v>
      </c>
      <c r="V1" s="67" t="s">
        <v>224</v>
      </c>
    </row>
    <row r="2" spans="1:22" ht="12" customHeight="1" x14ac:dyDescent="0.25">
      <c r="A2" s="172" t="s">
        <v>7</v>
      </c>
      <c r="B2" s="173" t="str">
        <f>Datos!$B$3</f>
        <v>Rehabilitación de la red de ..</v>
      </c>
      <c r="C2" s="173"/>
      <c r="D2" s="173"/>
      <c r="E2" s="173"/>
      <c r="F2" s="173"/>
      <c r="G2" s="173"/>
      <c r="H2" s="70"/>
      <c r="I2" s="97" t="s">
        <v>223</v>
      </c>
      <c r="J2" s="96" t="s">
        <v>12</v>
      </c>
      <c r="L2" s="97" t="s">
        <v>16</v>
      </c>
      <c r="M2" s="191">
        <v>40909</v>
      </c>
      <c r="N2" s="191"/>
      <c r="Q2" s="139"/>
      <c r="R2" s="140"/>
      <c r="S2" s="66" t="s">
        <v>13</v>
      </c>
      <c r="T2" s="67" t="s">
        <v>28</v>
      </c>
      <c r="U2" s="67" t="s">
        <v>1135</v>
      </c>
      <c r="V2" s="67" t="s">
        <v>1125</v>
      </c>
    </row>
    <row r="3" spans="1:22" ht="12" customHeight="1" x14ac:dyDescent="0.2">
      <c r="A3" s="172"/>
      <c r="B3" s="173"/>
      <c r="C3" s="173"/>
      <c r="D3" s="173"/>
      <c r="E3" s="173"/>
      <c r="F3" s="173"/>
      <c r="G3" s="173"/>
      <c r="H3" s="70"/>
      <c r="I3" s="97"/>
      <c r="J3" s="98"/>
      <c r="K3" s="70"/>
      <c r="L3" s="97" t="s">
        <v>17</v>
      </c>
      <c r="M3" s="191">
        <v>41274</v>
      </c>
      <c r="N3" s="191"/>
      <c r="R3" s="141"/>
      <c r="S3" s="66" t="s">
        <v>14</v>
      </c>
      <c r="T3" s="67"/>
      <c r="V3" s="67" t="s">
        <v>1126</v>
      </c>
    </row>
    <row r="4" spans="1:22" ht="12" customHeight="1" x14ac:dyDescent="0.2">
      <c r="A4" s="172"/>
      <c r="B4" s="173"/>
      <c r="C4" s="173"/>
      <c r="D4" s="173"/>
      <c r="E4" s="173"/>
      <c r="F4" s="173"/>
      <c r="G4" s="173"/>
      <c r="H4" s="70"/>
      <c r="I4" s="70"/>
      <c r="V4" s="67" t="s">
        <v>1127</v>
      </c>
    </row>
    <row r="5" spans="1:22" ht="12" customHeight="1" x14ac:dyDescent="0.2">
      <c r="A5" s="172"/>
      <c r="B5" s="173"/>
      <c r="C5" s="173"/>
      <c r="D5" s="173"/>
      <c r="E5" s="173"/>
      <c r="F5" s="173"/>
      <c r="G5" s="173"/>
      <c r="H5" s="70"/>
      <c r="I5" s="70"/>
      <c r="V5" s="67" t="s">
        <v>1130</v>
      </c>
    </row>
    <row r="6" spans="1:22" ht="12" customHeight="1" x14ac:dyDescent="0.2">
      <c r="A6" s="172"/>
      <c r="B6" s="174"/>
      <c r="C6" s="174"/>
      <c r="D6" s="174"/>
      <c r="E6" s="174"/>
      <c r="F6" s="174"/>
      <c r="G6" s="174"/>
      <c r="H6" s="70"/>
      <c r="K6" s="70" t="s">
        <v>222</v>
      </c>
      <c r="L6" s="96">
        <v>1</v>
      </c>
      <c r="M6" s="70" t="s">
        <v>221</v>
      </c>
      <c r="N6" s="96">
        <v>2</v>
      </c>
      <c r="V6" s="67" t="s">
        <v>1128</v>
      </c>
    </row>
    <row r="7" spans="1:22" ht="12" customHeight="1" x14ac:dyDescent="0.2">
      <c r="A7" s="184" t="s">
        <v>8</v>
      </c>
      <c r="B7" s="186" t="str">
        <f>Datos!$B$8</f>
        <v>ABC Construcciones, S.A. De C.V.</v>
      </c>
      <c r="C7" s="186"/>
      <c r="D7" s="186"/>
      <c r="E7" s="186"/>
      <c r="F7" s="186"/>
      <c r="G7" s="186"/>
      <c r="H7" s="70"/>
      <c r="I7" s="70"/>
      <c r="J7" s="70"/>
      <c r="M7" s="70"/>
      <c r="N7" s="70"/>
      <c r="V7" s="67" t="s">
        <v>1129</v>
      </c>
    </row>
    <row r="8" spans="1:22" ht="12" customHeight="1" x14ac:dyDescent="0.2">
      <c r="A8" s="184"/>
      <c r="B8" s="187"/>
      <c r="C8" s="187"/>
      <c r="D8" s="187"/>
      <c r="E8" s="187"/>
      <c r="F8" s="187"/>
      <c r="G8" s="187"/>
      <c r="H8" s="70"/>
      <c r="I8" s="183" t="s">
        <v>220</v>
      </c>
      <c r="J8" s="183"/>
      <c r="K8" s="182"/>
      <c r="L8" s="182"/>
      <c r="M8" s="182"/>
      <c r="N8" s="182"/>
    </row>
    <row r="9" spans="1:22" ht="12" customHeight="1" x14ac:dyDescent="0.25">
      <c r="A9" s="184" t="s">
        <v>219</v>
      </c>
      <c r="B9" s="184"/>
      <c r="C9" s="188" t="str">
        <f>Datos!$B$2</f>
        <v>API-MAN-OP-01-12</v>
      </c>
      <c r="D9" s="188"/>
      <c r="E9" s="188"/>
      <c r="F9" s="94"/>
      <c r="G9" s="94"/>
      <c r="H9" s="70"/>
      <c r="I9" s="88" t="s">
        <v>218</v>
      </c>
      <c r="J9" s="181" t="s">
        <v>1130</v>
      </c>
      <c r="K9" s="181"/>
      <c r="L9" s="181"/>
      <c r="M9" s="181"/>
      <c r="N9" s="181"/>
    </row>
    <row r="10" spans="1:22" ht="12" customHeight="1" x14ac:dyDescent="0.25">
      <c r="A10" s="184" t="s">
        <v>10</v>
      </c>
      <c r="B10" s="184"/>
      <c r="C10" s="185">
        <f>Datos!$B$9</f>
        <v>100</v>
      </c>
      <c r="D10" s="185"/>
      <c r="E10" s="185"/>
      <c r="F10" s="93" t="s">
        <v>217</v>
      </c>
      <c r="G10" s="93"/>
      <c r="H10" s="70"/>
      <c r="J10" s="181"/>
      <c r="K10" s="181"/>
      <c r="L10" s="181"/>
      <c r="M10" s="181"/>
      <c r="N10" s="181"/>
    </row>
    <row r="11" spans="1:22" ht="12" customHeight="1" x14ac:dyDescent="0.2">
      <c r="H11" s="70"/>
    </row>
    <row r="12" spans="1:22" ht="3" customHeight="1" x14ac:dyDescent="0.2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</row>
    <row r="14" spans="1:22" ht="12" customHeight="1" x14ac:dyDescent="0.2">
      <c r="A14" s="92" t="s">
        <v>35</v>
      </c>
      <c r="B14" s="189" t="s">
        <v>36</v>
      </c>
      <c r="C14" s="189"/>
      <c r="D14" s="189"/>
      <c r="E14" s="189"/>
      <c r="F14" s="189"/>
      <c r="G14" s="189"/>
      <c r="H14" s="189"/>
      <c r="I14" s="91" t="s">
        <v>3</v>
      </c>
      <c r="J14" s="91" t="s">
        <v>37</v>
      </c>
      <c r="K14" s="189" t="s">
        <v>4</v>
      </c>
      <c r="L14" s="189"/>
      <c r="M14" s="189" t="s">
        <v>38</v>
      </c>
      <c r="N14" s="193"/>
    </row>
    <row r="15" spans="1:22" ht="30" customHeight="1" x14ac:dyDescent="0.2">
      <c r="A15" s="143">
        <v>1</v>
      </c>
      <c r="B15" s="175" t="str">
        <f>IFERROR(IF(A15="","",IF($J$2="Extraordinaria.",VLOOKUP(A15,'Catalogo de contrato'!$H$2:$M$1001,2,FALSE),VLOOKUP(A15,'Catalogo de contrato'!$A$2:$F$1001,2,FALSE))),"")</f>
        <v>Trazo</v>
      </c>
      <c r="C15" s="176"/>
      <c r="D15" s="176"/>
      <c r="E15" s="176"/>
      <c r="F15" s="176"/>
      <c r="G15" s="176"/>
      <c r="H15" s="177"/>
      <c r="I15" s="90" t="str">
        <f>IFERROR(IF(A15="","",IF($J$2="Extraordinaria.",VLOOKUP(A15,'Catalogo de contrato'!$H$2:$M$1001,3,FALSE),VLOOKUP(A15,'Catalogo de contrato'!$A$2:$F$1001,3,FALSE))),"")</f>
        <v>m².</v>
      </c>
      <c r="J15" s="69"/>
      <c r="K15" s="178">
        <f>IFERROR(IF(A15="",0,IF($J$2="Extraordinaria.",VLOOKUP(A15,'Catalogo de contrato'!$H$2:$M$1001,5,FALSE),VLOOKUP(A15,'Catalogo de contrato'!$A$2:$F$1001,5,FALSE))),0)</f>
        <v>10</v>
      </c>
      <c r="L15" s="178"/>
      <c r="M15" s="178">
        <f t="shared" ref="M15" si="0">ROUND(J15*K15,2)</f>
        <v>0</v>
      </c>
      <c r="N15" s="179"/>
    </row>
    <row r="16" spans="1:22" ht="30" customHeight="1" x14ac:dyDescent="0.2">
      <c r="A16" s="143"/>
      <c r="B16" s="175" t="str">
        <f>IFERROR(IF(A16="","",IF($J$2="Extraordinaria.",VLOOKUP(A16,'Catalogo de contrato'!$H$2:$M$1001,2,FALSE),VLOOKUP(A16,'Catalogo de contrato'!$A$2:$F$1001,2,FALSE))),"")</f>
        <v/>
      </c>
      <c r="C16" s="176"/>
      <c r="D16" s="176"/>
      <c r="E16" s="176"/>
      <c r="F16" s="176"/>
      <c r="G16" s="176"/>
      <c r="H16" s="177"/>
      <c r="I16" s="90" t="str">
        <f>IFERROR(IF(A16="","",IF($J$2="Extraordinaria.",VLOOKUP(A16,'Catalogo de contrato'!$H$2:$M$1001,3,FALSE),VLOOKUP(A16,'Catalogo de contrato'!$A$2:$F$1001,3,FALSE))),"")</f>
        <v/>
      </c>
      <c r="J16" s="69"/>
      <c r="K16" s="178">
        <f>IFERROR(IF(A16="",0,IF($J$2="Extraordinaria.",VLOOKUP(A16,'Catalogo de contrato'!$H$2:$M$1001,5,FALSE),VLOOKUP(A16,'Catalogo de contrato'!$A$2:$F$1001,5,FALSE))),0)</f>
        <v>0</v>
      </c>
      <c r="L16" s="178"/>
      <c r="M16" s="178">
        <f t="shared" ref="M16:M24" si="1">ROUND(J16*K16,2)</f>
        <v>0</v>
      </c>
      <c r="N16" s="179"/>
    </row>
    <row r="17" spans="1:17" ht="30" customHeight="1" x14ac:dyDescent="0.2">
      <c r="A17" s="143"/>
      <c r="B17" s="175" t="str">
        <f>IFERROR(IF(A17="","",IF($J$2="Extraordinaria.",VLOOKUP(A17,'Catalogo de contrato'!$H$2:$M$1001,2,FALSE),VLOOKUP(A17,'Catalogo de contrato'!$A$2:$F$1001,2,FALSE))),"")</f>
        <v/>
      </c>
      <c r="C17" s="176"/>
      <c r="D17" s="176"/>
      <c r="E17" s="176"/>
      <c r="F17" s="176"/>
      <c r="G17" s="176"/>
      <c r="H17" s="177"/>
      <c r="I17" s="90" t="str">
        <f>IFERROR(IF(A17="","",IF($J$2="Extraordinaria.",VLOOKUP(A17,'Catalogo de contrato'!$H$2:$M$1001,3,FALSE),VLOOKUP(A17,'Catalogo de contrato'!$A$2:$F$1001,3,FALSE))),"")</f>
        <v/>
      </c>
      <c r="J17" s="69"/>
      <c r="K17" s="178">
        <f>IFERROR(IF(A17="",0,IF($J$2="Extraordinaria.",VLOOKUP(A17,'Catalogo de contrato'!$H$2:$M$1001,5,FALSE),VLOOKUP(A17,'Catalogo de contrato'!$A$2:$F$1001,5,FALSE))),0)</f>
        <v>0</v>
      </c>
      <c r="L17" s="178"/>
      <c r="M17" s="178">
        <f t="shared" si="1"/>
        <v>0</v>
      </c>
      <c r="N17" s="179"/>
      <c r="Q17" s="67"/>
    </row>
    <row r="18" spans="1:17" ht="30" customHeight="1" x14ac:dyDescent="0.2">
      <c r="A18" s="143"/>
      <c r="B18" s="175" t="str">
        <f>IFERROR(IF(A18="","",IF($J$2="Extraordinaria.",VLOOKUP(A18,'Catalogo de contrato'!$H$2:$M$1001,2,FALSE),VLOOKUP(A18,'Catalogo de contrato'!$A$2:$F$1001,2,FALSE))),"")</f>
        <v/>
      </c>
      <c r="C18" s="176"/>
      <c r="D18" s="176"/>
      <c r="E18" s="176"/>
      <c r="F18" s="176"/>
      <c r="G18" s="176"/>
      <c r="H18" s="177"/>
      <c r="I18" s="90" t="str">
        <f>IFERROR(IF(A18="","",IF($J$2="Extraordinaria.",VLOOKUP(A18,'Catalogo de contrato'!$H$2:$M$1001,3,FALSE),VLOOKUP(A18,'Catalogo de contrato'!$A$2:$F$1001,3,FALSE))),"")</f>
        <v/>
      </c>
      <c r="J18" s="69"/>
      <c r="K18" s="178">
        <f>IFERROR(IF(A18="",0,IF($J$2="Extraordinaria.",VLOOKUP(A18,'Catalogo de contrato'!$H$2:$M$1001,5,FALSE),VLOOKUP(A18,'Catalogo de contrato'!$A$2:$F$1001,5,FALSE))),0)</f>
        <v>0</v>
      </c>
      <c r="L18" s="178"/>
      <c r="M18" s="178">
        <f t="shared" si="1"/>
        <v>0</v>
      </c>
      <c r="N18" s="179"/>
    </row>
    <row r="19" spans="1:17" ht="30" customHeight="1" x14ac:dyDescent="0.2">
      <c r="A19" s="143"/>
      <c r="B19" s="175" t="str">
        <f>IFERROR(IF(A19="","",IF($J$2="Extraordinaria.",VLOOKUP(A19,'Catalogo de contrato'!$H$2:$M$1001,2,FALSE),VLOOKUP(A19,'Catalogo de contrato'!$A$2:$F$1001,2,FALSE))),"")</f>
        <v/>
      </c>
      <c r="C19" s="176"/>
      <c r="D19" s="176"/>
      <c r="E19" s="176"/>
      <c r="F19" s="176"/>
      <c r="G19" s="176"/>
      <c r="H19" s="177"/>
      <c r="I19" s="90" t="str">
        <f>IFERROR(IF(A19="","",IF($J$2="Extraordinaria.",VLOOKUP(A19,'Catalogo de contrato'!$H$2:$M$1001,3,FALSE),VLOOKUP(A19,'Catalogo de contrato'!$A$2:$F$1001,3,FALSE))),"")</f>
        <v/>
      </c>
      <c r="J19" s="69"/>
      <c r="K19" s="178">
        <f>IFERROR(IF(A19="",0,IF($J$2="Extraordinaria.",VLOOKUP(A19,'Catalogo de contrato'!$H$2:$M$1001,5,FALSE),VLOOKUP(A19,'Catalogo de contrato'!$A$2:$F$1001,5,FALSE))),0)</f>
        <v>0</v>
      </c>
      <c r="L19" s="178"/>
      <c r="M19" s="178">
        <f t="shared" si="1"/>
        <v>0</v>
      </c>
      <c r="N19" s="179"/>
    </row>
    <row r="20" spans="1:17" ht="30" customHeight="1" x14ac:dyDescent="0.2">
      <c r="A20" s="143"/>
      <c r="B20" s="175" t="str">
        <f>IFERROR(IF(A20="","",IF($J$2="Extraordinaria.",VLOOKUP(A20,'Catalogo de contrato'!$H$2:$M$1001,2,FALSE),VLOOKUP(A20,'Catalogo de contrato'!$A$2:$F$1001,2,FALSE))),"")</f>
        <v/>
      </c>
      <c r="C20" s="176"/>
      <c r="D20" s="176"/>
      <c r="E20" s="176"/>
      <c r="F20" s="176"/>
      <c r="G20" s="176"/>
      <c r="H20" s="177"/>
      <c r="I20" s="90" t="str">
        <f>IFERROR(IF(A20="","",IF($J$2="Extraordinaria.",VLOOKUP(A20,'Catalogo de contrato'!$H$2:$M$1001,3,FALSE),VLOOKUP(A20,'Catalogo de contrato'!$A$2:$F$1001,3,FALSE))),"")</f>
        <v/>
      </c>
      <c r="J20" s="69"/>
      <c r="K20" s="178">
        <f>IFERROR(IF(A20="",0,IF($J$2="Extraordinaria.",VLOOKUP(A20,'Catalogo de contrato'!$H$2:$M$1001,5,FALSE),VLOOKUP(A20,'Catalogo de contrato'!$A$2:$F$1001,5,FALSE))),0)</f>
        <v>0</v>
      </c>
      <c r="L20" s="178"/>
      <c r="M20" s="178">
        <f t="shared" si="1"/>
        <v>0</v>
      </c>
      <c r="N20" s="179"/>
    </row>
    <row r="21" spans="1:17" ht="30" customHeight="1" x14ac:dyDescent="0.2">
      <c r="A21" s="143"/>
      <c r="B21" s="175" t="str">
        <f>IFERROR(IF(A21="","",IF($J$2="Extraordinaria.",VLOOKUP(A21,'Catalogo de contrato'!$H$2:$M$1001,2,FALSE),VLOOKUP(A21,'Catalogo de contrato'!$A$2:$F$1001,2,FALSE))),"")</f>
        <v/>
      </c>
      <c r="C21" s="176"/>
      <c r="D21" s="176"/>
      <c r="E21" s="176"/>
      <c r="F21" s="176"/>
      <c r="G21" s="176"/>
      <c r="H21" s="177"/>
      <c r="I21" s="90" t="str">
        <f>IFERROR(IF(A21="","",IF($J$2="Extraordinaria.",VLOOKUP(A21,'Catalogo de contrato'!$H$2:$M$1001,3,FALSE),VLOOKUP(A21,'Catalogo de contrato'!$A$2:$F$1001,3,FALSE))),"")</f>
        <v/>
      </c>
      <c r="J21" s="69"/>
      <c r="K21" s="178">
        <f>IFERROR(IF(A21="",0,IF($J$2="Extraordinaria.",VLOOKUP(A21,'Catalogo de contrato'!$H$2:$M$1001,5,FALSE),VLOOKUP(A21,'Catalogo de contrato'!$A$2:$F$1001,5,FALSE))),0)</f>
        <v>0</v>
      </c>
      <c r="L21" s="178"/>
      <c r="M21" s="178">
        <f t="shared" si="1"/>
        <v>0</v>
      </c>
      <c r="N21" s="179"/>
    </row>
    <row r="22" spans="1:17" ht="30" customHeight="1" x14ac:dyDescent="0.2">
      <c r="A22" s="143"/>
      <c r="B22" s="175" t="str">
        <f>IFERROR(IF(A22="","",IF($J$2="Extraordinaria.",VLOOKUP(A22,'Catalogo de contrato'!$H$2:$M$1001,2,FALSE),VLOOKUP(A22,'Catalogo de contrato'!$A$2:$F$1001,2,FALSE))),"")</f>
        <v/>
      </c>
      <c r="C22" s="176"/>
      <c r="D22" s="176"/>
      <c r="E22" s="176"/>
      <c r="F22" s="176"/>
      <c r="G22" s="176"/>
      <c r="H22" s="177"/>
      <c r="I22" s="90" t="str">
        <f>IFERROR(IF(A22="","",IF($J$2="Extraordinaria.",VLOOKUP(A22,'Catalogo de contrato'!$H$2:$M$1001,3,FALSE),VLOOKUP(A22,'Catalogo de contrato'!$A$2:$F$1001,3,FALSE))),"")</f>
        <v/>
      </c>
      <c r="J22" s="69"/>
      <c r="K22" s="178">
        <f>IFERROR(IF(A22="",0,IF($J$2="Extraordinaria.",VLOOKUP(A22,'Catalogo de contrato'!$H$2:$M$1001,5,FALSE),VLOOKUP(A22,'Catalogo de contrato'!$A$2:$F$1001,5,FALSE))),0)</f>
        <v>0</v>
      </c>
      <c r="L22" s="178"/>
      <c r="M22" s="178">
        <f t="shared" si="1"/>
        <v>0</v>
      </c>
      <c r="N22" s="179"/>
    </row>
    <row r="23" spans="1:17" ht="30" customHeight="1" x14ac:dyDescent="0.2">
      <c r="A23" s="143"/>
      <c r="B23" s="175" t="str">
        <f>IFERROR(IF(A23="","",IF($J$2="Extraordinaria.",VLOOKUP(A23,'Catalogo de contrato'!$H$2:$M$1001,2,FALSE),VLOOKUP(A23,'Catalogo de contrato'!$A$2:$F$1001,2,FALSE))),"")</f>
        <v/>
      </c>
      <c r="C23" s="176"/>
      <c r="D23" s="176"/>
      <c r="E23" s="176"/>
      <c r="F23" s="176"/>
      <c r="G23" s="176"/>
      <c r="H23" s="177"/>
      <c r="I23" s="90" t="str">
        <f>IFERROR(IF(A23="","",IF($J$2="Extraordinaria.",VLOOKUP(A23,'Catalogo de contrato'!$H$2:$M$1001,3,FALSE),VLOOKUP(A23,'Catalogo de contrato'!$A$2:$F$1001,3,FALSE))),"")</f>
        <v/>
      </c>
      <c r="J23" s="69"/>
      <c r="K23" s="178">
        <f>IFERROR(IF(A23="",0,IF($J$2="Extraordinaria.",VLOOKUP(A23,'Catalogo de contrato'!$H$2:$M$1001,5,FALSE),VLOOKUP(A23,'Catalogo de contrato'!$A$2:$F$1001,5,FALSE))),0)</f>
        <v>0</v>
      </c>
      <c r="L23" s="178"/>
      <c r="M23" s="178">
        <f t="shared" si="1"/>
        <v>0</v>
      </c>
      <c r="N23" s="179"/>
    </row>
    <row r="24" spans="1:17" ht="30" customHeight="1" x14ac:dyDescent="0.2">
      <c r="A24" s="143"/>
      <c r="B24" s="175" t="str">
        <f>IFERROR(IF(A24="","",IF($J$2="Extraordinaria.",VLOOKUP(A24,'Catalogo de contrato'!$H$2:$M$1001,2,FALSE),VLOOKUP(A24,'Catalogo de contrato'!$A$2:$F$1001,2,FALSE))),"")</f>
        <v/>
      </c>
      <c r="C24" s="176"/>
      <c r="D24" s="176"/>
      <c r="E24" s="176"/>
      <c r="F24" s="176"/>
      <c r="G24" s="176"/>
      <c r="H24" s="177"/>
      <c r="I24" s="90" t="str">
        <f>IFERROR(IF(A24="","",IF($J$2="Extraordinaria.",VLOOKUP(A24,'Catalogo de contrato'!$H$2:$M$1001,3,FALSE),VLOOKUP(A24,'Catalogo de contrato'!$A$2:$F$1001,3,FALSE))),"")</f>
        <v/>
      </c>
      <c r="J24" s="69"/>
      <c r="K24" s="178">
        <f>IFERROR(IF(A24="",0,IF($J$2="Extraordinaria.",VLOOKUP(A24,'Catalogo de contrato'!$H$2:$M$1001,5,FALSE),VLOOKUP(A24,'Catalogo de contrato'!$A$2:$F$1001,5,FALSE))),0)</f>
        <v>0</v>
      </c>
      <c r="L24" s="178"/>
      <c r="M24" s="178">
        <f t="shared" si="1"/>
        <v>0</v>
      </c>
      <c r="N24" s="179"/>
    </row>
    <row r="25" spans="1:17" ht="12" customHeight="1" x14ac:dyDescent="0.2">
      <c r="A25" s="70"/>
      <c r="B25" s="70"/>
      <c r="C25" s="70"/>
      <c r="D25" s="70"/>
      <c r="E25" s="70"/>
      <c r="F25" s="70"/>
      <c r="G25" s="70"/>
      <c r="H25" s="70"/>
      <c r="I25" s="71"/>
      <c r="J25" s="196" t="s">
        <v>27</v>
      </c>
      <c r="K25" s="196"/>
      <c r="L25" s="196"/>
      <c r="M25" s="229">
        <f>ROUND(SUM(M15:N24),2)</f>
        <v>0</v>
      </c>
      <c r="N25" s="230"/>
    </row>
    <row r="26" spans="1:17" ht="12" customHeight="1" x14ac:dyDescent="0.2">
      <c r="A26" s="70"/>
      <c r="B26" s="70"/>
      <c r="C26" s="70"/>
      <c r="D26" s="70"/>
      <c r="E26" s="70"/>
      <c r="F26" s="70"/>
      <c r="G26" s="70"/>
      <c r="H26" s="70"/>
      <c r="I26" s="195" t="s">
        <v>1135</v>
      </c>
      <c r="J26" s="195"/>
      <c r="K26" s="195"/>
      <c r="L26" s="195"/>
      <c r="M26" s="227">
        <f>ROUND(M25,2)</f>
        <v>0</v>
      </c>
      <c r="N26" s="228"/>
    </row>
    <row r="27" spans="1:17" ht="3" customHeight="1" x14ac:dyDescent="0.2">
      <c r="A27" s="197"/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</row>
    <row r="28" spans="1:17" ht="12" customHeight="1" x14ac:dyDescent="0.2">
      <c r="A28" s="194" t="s">
        <v>215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</row>
    <row r="29" spans="1:17" ht="12" customHeight="1" x14ac:dyDescent="0.2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</row>
    <row r="30" spans="1:17" ht="12" customHeight="1" x14ac:dyDescent="0.2">
      <c r="A30" s="194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</row>
    <row r="31" spans="1:17" ht="12" customHeight="1" x14ac:dyDescent="0.2">
      <c r="A31" s="194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</row>
    <row r="32" spans="1:17" ht="12" customHeight="1" x14ac:dyDescent="0.2">
      <c r="A32" s="194"/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</row>
    <row r="33" spans="1:14" ht="12" customHeight="1" x14ac:dyDescent="0.2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</row>
    <row r="34" spans="1:14" ht="12" customHeight="1" x14ac:dyDescent="0.2">
      <c r="A34" s="70"/>
      <c r="B34" s="70"/>
      <c r="C34" s="86" t="s">
        <v>214</v>
      </c>
      <c r="D34" s="70"/>
      <c r="E34" s="70"/>
      <c r="F34" s="70"/>
      <c r="G34" s="70"/>
      <c r="H34" s="86" t="s">
        <v>1132</v>
      </c>
      <c r="I34" s="70"/>
      <c r="J34" s="70"/>
      <c r="K34" s="86" t="s">
        <v>1133</v>
      </c>
      <c r="M34" s="70"/>
      <c r="N34" s="70"/>
    </row>
    <row r="35" spans="1:14" ht="12" customHeight="1" x14ac:dyDescent="0.2">
      <c r="A35" s="70"/>
      <c r="B35" s="70"/>
      <c r="D35" s="70"/>
      <c r="E35" s="70"/>
      <c r="F35" s="70"/>
      <c r="G35" s="70"/>
      <c r="I35" s="70"/>
      <c r="J35" s="70"/>
      <c r="K35" s="142" t="s">
        <v>22</v>
      </c>
      <c r="M35" s="70"/>
      <c r="N35" s="70"/>
    </row>
    <row r="36" spans="1:14" ht="12" customHeight="1" x14ac:dyDescent="0.2">
      <c r="A36" s="84"/>
      <c r="B36" s="70"/>
      <c r="C36" s="70"/>
      <c r="D36" s="70"/>
      <c r="E36" s="70"/>
      <c r="F36" s="70"/>
      <c r="G36" s="70"/>
      <c r="H36" s="95"/>
      <c r="I36" s="70"/>
      <c r="J36" s="70"/>
      <c r="K36" s="70"/>
      <c r="M36" s="70"/>
      <c r="N36" s="70"/>
    </row>
    <row r="37" spans="1:14" ht="12" customHeight="1" x14ac:dyDescent="0.2">
      <c r="A37" s="70"/>
      <c r="B37" s="70"/>
      <c r="C37" s="70"/>
      <c r="D37" s="70"/>
      <c r="E37" s="70"/>
      <c r="F37" s="70"/>
      <c r="G37" s="70"/>
      <c r="H37" s="95"/>
      <c r="I37" s="70"/>
      <c r="J37" s="70"/>
      <c r="K37" s="70"/>
      <c r="M37" s="70"/>
      <c r="N37" s="70"/>
    </row>
    <row r="38" spans="1:14" ht="12" customHeight="1" x14ac:dyDescent="0.2">
      <c r="A38" s="70"/>
      <c r="B38" s="70"/>
      <c r="C38" s="70" t="s">
        <v>211</v>
      </c>
      <c r="D38" s="70"/>
      <c r="E38" s="70"/>
      <c r="F38" s="70"/>
      <c r="G38" s="70"/>
      <c r="H38" s="95" t="s">
        <v>211</v>
      </c>
      <c r="I38" s="70"/>
      <c r="J38" s="70"/>
      <c r="K38" s="70" t="s">
        <v>211</v>
      </c>
      <c r="M38" s="70"/>
      <c r="N38" s="70"/>
    </row>
    <row r="39" spans="1:14" ht="12" customHeight="1" x14ac:dyDescent="0.2">
      <c r="A39" s="70"/>
      <c r="B39" s="70"/>
      <c r="C39" s="86" t="str">
        <f>Datos!$B$33</f>
        <v>Arq. Miguel Morales Ibarra.</v>
      </c>
      <c r="D39" s="70"/>
      <c r="E39" s="70"/>
      <c r="F39" s="70"/>
      <c r="G39" s="70"/>
      <c r="H39" s="86" t="str">
        <f>Datos!B34</f>
        <v>Ing. Fernando Muñoz Anguiano.</v>
      </c>
      <c r="I39" s="70"/>
      <c r="J39" s="70"/>
      <c r="K39" s="86" t="str">
        <f>Datos!B35</f>
        <v>Ing. Jesus Alfonso Puente de la Torre.</v>
      </c>
      <c r="M39" s="70"/>
      <c r="N39" s="70"/>
    </row>
    <row r="40" spans="1:14" ht="12" customHeight="1" x14ac:dyDescent="0.2">
      <c r="A40" s="70"/>
      <c r="B40" s="70"/>
      <c r="C40" s="70" t="s">
        <v>1113</v>
      </c>
      <c r="D40" s="70"/>
      <c r="E40" s="70"/>
      <c r="F40" s="70"/>
      <c r="G40" s="70"/>
      <c r="H40" s="95" t="s">
        <v>1134</v>
      </c>
      <c r="I40" s="70"/>
      <c r="J40" s="70"/>
      <c r="K40" s="70" t="s">
        <v>24</v>
      </c>
      <c r="M40" s="70"/>
      <c r="N40" s="70"/>
    </row>
    <row r="41" spans="1:14" ht="12" customHeight="1" x14ac:dyDescent="0.25">
      <c r="A41" s="70"/>
      <c r="B41" s="87"/>
      <c r="C41" s="70"/>
      <c r="D41" s="70"/>
      <c r="E41" s="70"/>
      <c r="F41" s="70"/>
      <c r="G41" s="70"/>
      <c r="H41" s="70"/>
      <c r="I41" s="70"/>
      <c r="J41" s="70"/>
      <c r="K41" s="70"/>
      <c r="M41" s="70"/>
      <c r="N41" s="70"/>
    </row>
    <row r="42" spans="1:14" ht="12" customHeight="1" x14ac:dyDescent="0.25">
      <c r="A42" s="88"/>
      <c r="B42" s="87"/>
      <c r="D42" s="70"/>
      <c r="E42" s="70"/>
      <c r="F42" s="70"/>
      <c r="G42" s="70"/>
      <c r="H42" s="70"/>
      <c r="I42" s="70"/>
      <c r="J42" s="70"/>
      <c r="M42" s="70"/>
      <c r="N42" s="70"/>
    </row>
    <row r="43" spans="1:14" ht="12" customHeight="1" x14ac:dyDescent="0.25">
      <c r="A43" s="84"/>
      <c r="B43" s="87"/>
      <c r="C43" s="86" t="s">
        <v>213</v>
      </c>
      <c r="D43" s="70"/>
      <c r="E43" s="70"/>
      <c r="F43" s="70"/>
      <c r="G43" s="70"/>
      <c r="H43" s="86"/>
      <c r="I43" s="70"/>
      <c r="J43" s="70"/>
      <c r="K43" s="86" t="s">
        <v>212</v>
      </c>
      <c r="M43" s="70"/>
      <c r="N43" s="70"/>
    </row>
    <row r="44" spans="1:14" ht="12" customHeight="1" x14ac:dyDescent="0.2">
      <c r="A44" s="84"/>
      <c r="B44" s="70"/>
      <c r="C44" s="70"/>
      <c r="D44" s="70"/>
      <c r="E44" s="70"/>
      <c r="F44" s="70"/>
      <c r="G44" s="70"/>
      <c r="H44" s="70"/>
      <c r="I44" s="70"/>
      <c r="J44" s="70"/>
      <c r="K44" s="70"/>
      <c r="M44" s="70"/>
      <c r="N44" s="70"/>
    </row>
    <row r="45" spans="1:14" ht="12" customHeight="1" x14ac:dyDescent="0.2">
      <c r="A45" s="84"/>
      <c r="B45" s="70"/>
      <c r="C45" s="70"/>
      <c r="D45" s="70"/>
      <c r="E45" s="70"/>
      <c r="F45" s="70"/>
      <c r="G45" s="70"/>
      <c r="H45" s="70"/>
      <c r="I45" s="70"/>
      <c r="J45" s="70"/>
      <c r="K45" s="70"/>
      <c r="M45" s="70"/>
      <c r="N45" s="70"/>
    </row>
    <row r="46" spans="1:14" ht="12" customHeight="1" x14ac:dyDescent="0.2">
      <c r="A46" s="84"/>
      <c r="B46" s="70"/>
      <c r="C46" s="70"/>
      <c r="D46" s="70"/>
      <c r="E46" s="70"/>
      <c r="F46" s="70"/>
      <c r="G46" s="70"/>
      <c r="H46" s="70"/>
      <c r="I46" s="70"/>
      <c r="J46" s="70"/>
      <c r="K46" s="70"/>
      <c r="M46" s="70"/>
      <c r="N46" s="70"/>
    </row>
    <row r="47" spans="1:14" ht="12" customHeight="1" x14ac:dyDescent="0.2">
      <c r="A47" s="70"/>
      <c r="B47" s="70"/>
      <c r="C47" s="70" t="s">
        <v>211</v>
      </c>
      <c r="D47" s="70"/>
      <c r="E47" s="70"/>
      <c r="F47" s="70"/>
      <c r="G47" s="70"/>
      <c r="H47" s="70"/>
      <c r="I47" s="70"/>
      <c r="J47" s="70"/>
      <c r="K47" s="70" t="s">
        <v>211</v>
      </c>
      <c r="M47" s="70"/>
      <c r="N47" s="70"/>
    </row>
    <row r="48" spans="1:14" ht="12" customHeight="1" x14ac:dyDescent="0.2">
      <c r="A48" s="70"/>
      <c r="B48" s="70"/>
      <c r="C48" s="86" t="str">
        <f>Datos!B39</f>
        <v>Ing. Alam Vargas Mendoza.</v>
      </c>
      <c r="D48" s="70"/>
      <c r="E48" s="70"/>
      <c r="F48" s="70"/>
      <c r="G48" s="70"/>
      <c r="H48" s="86"/>
      <c r="I48" s="70"/>
      <c r="J48" s="70"/>
      <c r="K48" s="86" t="str">
        <f>Datos!B40</f>
        <v>Ing. Gilberto Cruz Cisneros</v>
      </c>
      <c r="M48" s="70"/>
      <c r="N48" s="70"/>
    </row>
    <row r="49" spans="1:14" ht="12" customHeight="1" x14ac:dyDescent="0.2">
      <c r="A49" s="70"/>
      <c r="B49" s="70"/>
      <c r="C49" s="70" t="s">
        <v>210</v>
      </c>
      <c r="D49" s="70"/>
      <c r="E49" s="70"/>
      <c r="F49" s="70"/>
      <c r="G49" s="70"/>
      <c r="H49" s="70"/>
      <c r="I49" s="70"/>
      <c r="J49" s="70"/>
      <c r="K49" s="70" t="s">
        <v>25</v>
      </c>
      <c r="M49" s="70"/>
      <c r="N49" s="70"/>
    </row>
    <row r="50" spans="1:14" ht="12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  <row r="51" spans="1:14" ht="12" customHeight="1" x14ac:dyDescent="0.2">
      <c r="A51" s="70"/>
      <c r="B51" s="70"/>
      <c r="C51" s="70"/>
      <c r="D51" s="70"/>
      <c r="E51" s="70"/>
      <c r="F51" s="70"/>
      <c r="G51" s="70"/>
      <c r="H51" s="70"/>
      <c r="N51" s="70"/>
    </row>
    <row r="52" spans="1:14" ht="12" customHeight="1" x14ac:dyDescent="0.2">
      <c r="A52" s="199" t="s">
        <v>209</v>
      </c>
      <c r="B52" s="199"/>
      <c r="C52" s="199"/>
      <c r="D52" s="203">
        <v>300000000</v>
      </c>
      <c r="E52" s="204"/>
      <c r="F52" s="70"/>
      <c r="G52" s="70"/>
      <c r="H52" s="70"/>
      <c r="I52" s="217" t="s">
        <v>208</v>
      </c>
      <c r="J52" s="217"/>
      <c r="K52" s="217"/>
      <c r="L52" s="203">
        <v>10000000</v>
      </c>
      <c r="M52" s="204"/>
      <c r="N52" s="204"/>
    </row>
    <row r="53" spans="1:14" ht="15" customHeight="1" x14ac:dyDescent="0.2">
      <c r="A53" s="201" t="s">
        <v>207</v>
      </c>
      <c r="B53" s="201"/>
      <c r="C53" s="201"/>
      <c r="D53" s="205"/>
      <c r="E53" s="206"/>
      <c r="F53" s="70"/>
      <c r="G53" s="70"/>
      <c r="H53" s="70"/>
      <c r="I53" s="199"/>
      <c r="J53" s="199"/>
      <c r="K53" s="199"/>
      <c r="L53" s="205"/>
      <c r="M53" s="206"/>
      <c r="N53" s="206"/>
    </row>
    <row r="54" spans="1:14" ht="12" customHeight="1" thickBot="1" x14ac:dyDescent="0.25">
      <c r="A54" s="202"/>
      <c r="B54" s="202"/>
      <c r="C54" s="202"/>
      <c r="D54" s="207"/>
      <c r="E54" s="208"/>
      <c r="F54" s="70"/>
      <c r="G54" s="70"/>
      <c r="H54" s="70"/>
      <c r="I54" s="211" t="s">
        <v>206</v>
      </c>
      <c r="J54" s="211"/>
      <c r="K54" s="212"/>
      <c r="L54" s="213">
        <f>M26</f>
        <v>0</v>
      </c>
      <c r="M54" s="214"/>
      <c r="N54" s="214"/>
    </row>
    <row r="55" spans="1:14" ht="12" customHeight="1" thickTop="1" x14ac:dyDescent="0.2">
      <c r="A55" s="200" t="s">
        <v>205</v>
      </c>
      <c r="B55" s="200"/>
      <c r="C55" s="200"/>
      <c r="D55" s="209">
        <f>ROUND(D52-D53,2)</f>
        <v>300000000</v>
      </c>
      <c r="E55" s="210"/>
      <c r="F55" s="70"/>
      <c r="G55" s="70"/>
      <c r="H55" s="70"/>
      <c r="I55" s="200" t="s">
        <v>204</v>
      </c>
      <c r="J55" s="200"/>
      <c r="K55" s="200"/>
      <c r="L55" s="215">
        <f>ROUND(L52-L54,2)</f>
        <v>10000000</v>
      </c>
      <c r="M55" s="216"/>
      <c r="N55" s="216"/>
    </row>
    <row r="56" spans="1:14" ht="12" customHeight="1" x14ac:dyDescent="0.2">
      <c r="A56" s="70"/>
      <c r="B56" s="70"/>
      <c r="C56" s="70"/>
      <c r="D56" s="70"/>
      <c r="E56" s="70"/>
      <c r="F56" s="70"/>
      <c r="G56" s="70"/>
      <c r="H56" s="70"/>
      <c r="I56" s="84"/>
      <c r="J56" s="84"/>
      <c r="K56" s="84"/>
      <c r="L56" s="83"/>
      <c r="M56" s="83"/>
      <c r="N56" s="70"/>
    </row>
    <row r="57" spans="1:14" ht="12" customHeight="1" x14ac:dyDescent="0.2">
      <c r="A57" s="82"/>
      <c r="B57" s="82"/>
      <c r="C57" s="82"/>
      <c r="D57" s="82"/>
      <c r="E57" s="82"/>
      <c r="F57" s="82"/>
      <c r="G57" s="82"/>
      <c r="H57" s="82"/>
      <c r="I57" s="81"/>
      <c r="J57" s="198">
        <v>40544</v>
      </c>
      <c r="K57" s="198"/>
      <c r="L57" s="198"/>
      <c r="M57" s="198"/>
      <c r="N57" s="198"/>
    </row>
  </sheetData>
  <sheetProtection password="BB43" sheet="1" objects="1" scenarios="1" selectLockedCells="1"/>
  <sortState ref="V1:V7">
    <sortCondition ref="V1"/>
  </sortState>
  <mergeCells count="68">
    <mergeCell ref="B24:H24"/>
    <mergeCell ref="K24:L24"/>
    <mergeCell ref="M24:N24"/>
    <mergeCell ref="B16:H16"/>
    <mergeCell ref="K16:L16"/>
    <mergeCell ref="M16:N16"/>
    <mergeCell ref="B17:H17"/>
    <mergeCell ref="K17:L17"/>
    <mergeCell ref="M17:N17"/>
    <mergeCell ref="K22:L22"/>
    <mergeCell ref="M22:N22"/>
    <mergeCell ref="B23:H23"/>
    <mergeCell ref="K23:L23"/>
    <mergeCell ref="M23:N23"/>
    <mergeCell ref="K19:L19"/>
    <mergeCell ref="M19:N19"/>
    <mergeCell ref="J57:N57"/>
    <mergeCell ref="A52:C52"/>
    <mergeCell ref="A55:C55"/>
    <mergeCell ref="A53:C54"/>
    <mergeCell ref="D52:E52"/>
    <mergeCell ref="D53:E54"/>
    <mergeCell ref="D55:E55"/>
    <mergeCell ref="L52:N53"/>
    <mergeCell ref="I54:K54"/>
    <mergeCell ref="I55:K55"/>
    <mergeCell ref="L54:N54"/>
    <mergeCell ref="L55:N55"/>
    <mergeCell ref="I52:K53"/>
    <mergeCell ref="A28:N33"/>
    <mergeCell ref="M25:N25"/>
    <mergeCell ref="M26:N26"/>
    <mergeCell ref="I26:L26"/>
    <mergeCell ref="J25:L25"/>
    <mergeCell ref="A27:N27"/>
    <mergeCell ref="B21:H21"/>
    <mergeCell ref="K21:L21"/>
    <mergeCell ref="M21:N21"/>
    <mergeCell ref="B22:H22"/>
    <mergeCell ref="B20:H20"/>
    <mergeCell ref="K20:L20"/>
    <mergeCell ref="M20:N20"/>
    <mergeCell ref="B18:H18"/>
    <mergeCell ref="K18:L18"/>
    <mergeCell ref="M18:N18"/>
    <mergeCell ref="B19:H19"/>
    <mergeCell ref="L1:N1"/>
    <mergeCell ref="M2:N2"/>
    <mergeCell ref="M3:N3"/>
    <mergeCell ref="B1:C1"/>
    <mergeCell ref="K14:L14"/>
    <mergeCell ref="M14:N14"/>
    <mergeCell ref="A2:A6"/>
    <mergeCell ref="B2:G6"/>
    <mergeCell ref="B15:H15"/>
    <mergeCell ref="K15:L15"/>
    <mergeCell ref="M15:N15"/>
    <mergeCell ref="A12:N12"/>
    <mergeCell ref="J9:N10"/>
    <mergeCell ref="K8:N8"/>
    <mergeCell ref="I8:J8"/>
    <mergeCell ref="A10:B10"/>
    <mergeCell ref="C10:E10"/>
    <mergeCell ref="A9:B9"/>
    <mergeCell ref="A7:A8"/>
    <mergeCell ref="B7:G8"/>
    <mergeCell ref="C9:E9"/>
    <mergeCell ref="B14:H14"/>
  </mergeCells>
  <conditionalFormatting sqref="I52:N56 A52:E55">
    <cfRule type="expression" dxfId="1" priority="2">
      <formula>$I$26&lt;&gt;"Importe total de la presente estimación."</formula>
    </cfRule>
  </conditionalFormatting>
  <dataValidations count="5">
    <dataValidation type="list" allowBlank="1" showInputMessage="1" showErrorMessage="1" sqref="J9:N10">
      <formula1>$V$1:$V$7</formula1>
    </dataValidation>
    <dataValidation type="whole" allowBlank="1" showInputMessage="1" showErrorMessage="1" error="Introduzca valores enteros entre 1 y 1000." sqref="J1 L6 N6">
      <formula1>1</formula1>
      <formula2>1000</formula2>
    </dataValidation>
    <dataValidation type="list" allowBlank="1" showInputMessage="1" showErrorMessage="1" sqref="J2">
      <formula1>$S$1:$S$3</formula1>
    </dataValidation>
    <dataValidation type="list" allowBlank="1" showInputMessage="1" showErrorMessage="1" sqref="I26">
      <formula1>$U$1:$U$2</formula1>
    </dataValidation>
    <dataValidation type="date" allowBlank="1" showInputMessage="1" showErrorMessage="1" error="Intruduzca la fecha con el siguiente formato: 01/01/11" sqref="M2:N3 J57:N57">
      <formula1>40909</formula1>
      <formula2>62458</formula2>
    </dataValidation>
  </dataValidations>
  <printOptions horizontalCentered="1" verticalCentered="1"/>
  <pageMargins left="0.19685039370078741" right="0.19685039370078741" top="1.1811023622047245" bottom="0.35433070866141736" header="0.39370078740157483" footer="0.39370078740157483"/>
  <pageSetup scale="80" orientation="portrait" r:id="rId1"/>
  <headerFooter>
    <oddHeader>&amp;L&amp;G&amp;C&amp;"Arial Narrow,Negrita"&amp;14Administración Portuaria Integral de Manzanillo, S.A. De C.V.
Carátula de estimación.
&amp;10API-MAN-GI-F-10
Rev 1 01/Mar/12</oddHeader>
  </headerFooter>
  <colBreaks count="1" manualBreakCount="1">
    <brk id="14" max="129" man="1"/>
  </colBreaks>
  <legacy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A38767EC-904E-4E5C-8F10-492DCC7C2EDE}">
            <xm:f>Datos!$B$37=""</xm:f>
            <x14:dxf>
              <font>
                <color theme="0"/>
              </font>
            </x14:dxf>
          </x14:cfRule>
          <xm:sqref>H34:H40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973"/>
  <sheetViews>
    <sheetView showGridLines="0" showZeros="0" zoomScale="130" zoomScaleNormal="130" zoomScaleSheetLayoutView="130" workbookViewId="0">
      <selection activeCell="I1" sqref="I1:K6"/>
    </sheetView>
  </sheetViews>
  <sheetFormatPr baseColWidth="10" defaultRowHeight="9.9499999999999993" customHeight="1" x14ac:dyDescent="0.2"/>
  <cols>
    <col min="1" max="1" width="22" style="6" customWidth="1"/>
    <col min="2" max="6" width="11.42578125" style="6"/>
    <col min="7" max="10" width="9.7109375" style="6" customWidth="1"/>
    <col min="11" max="11" width="15" style="6" customWidth="1"/>
    <col min="12" max="12" width="13.7109375" style="6" hidden="1" customWidth="1"/>
    <col min="13" max="13" width="7.42578125" style="6" hidden="1" customWidth="1"/>
    <col min="14" max="16384" width="11.42578125" style="6"/>
  </cols>
  <sheetData>
    <row r="1" spans="1:13 16379:16379" ht="9.9499999999999993" customHeight="1" x14ac:dyDescent="0.2">
      <c r="A1" s="80" t="s">
        <v>5</v>
      </c>
      <c r="B1" s="157" t="s">
        <v>6</v>
      </c>
      <c r="C1" s="157"/>
      <c r="D1" s="4"/>
      <c r="E1" s="5"/>
      <c r="F1" s="5"/>
      <c r="G1" s="5"/>
      <c r="I1" s="168" t="s">
        <v>1116</v>
      </c>
      <c r="J1" s="168"/>
      <c r="K1" s="168"/>
      <c r="L1" s="6" t="s">
        <v>27</v>
      </c>
      <c r="M1" s="6">
        <f>'Catalogo de contrato'!A2</f>
        <v>1</v>
      </c>
      <c r="XEY1" s="6" t="s">
        <v>12</v>
      </c>
    </row>
    <row r="2" spans="1:13 16379:16379" ht="11.45" customHeight="1" x14ac:dyDescent="0.2">
      <c r="A2" s="80" t="s">
        <v>7</v>
      </c>
      <c r="B2" s="165" t="str">
        <f>Datos!$B$3</f>
        <v>Rehabilitación de la red de ..</v>
      </c>
      <c r="C2" s="165"/>
      <c r="D2" s="165"/>
      <c r="E2" s="165"/>
      <c r="F2" s="165"/>
      <c r="G2" s="5"/>
      <c r="I2" s="168"/>
      <c r="J2" s="168"/>
      <c r="K2" s="168"/>
      <c r="L2" s="6" t="s">
        <v>28</v>
      </c>
      <c r="M2" s="6">
        <f>'Catalogo de contrato'!A3</f>
        <v>2</v>
      </c>
      <c r="XEY2" s="6" t="s">
        <v>13</v>
      </c>
    </row>
    <row r="3" spans="1:13 16379:16379" ht="11.45" customHeight="1" x14ac:dyDescent="0.2">
      <c r="A3" s="80"/>
      <c r="B3" s="166"/>
      <c r="C3" s="166"/>
      <c r="D3" s="166"/>
      <c r="E3" s="166"/>
      <c r="F3" s="166"/>
      <c r="G3" s="5"/>
      <c r="I3" s="168"/>
      <c r="J3" s="168"/>
      <c r="K3" s="168"/>
      <c r="M3" s="6">
        <f>'Catalogo de contrato'!A4</f>
        <v>3</v>
      </c>
      <c r="XEY3" s="6" t="s">
        <v>14</v>
      </c>
    </row>
    <row r="4" spans="1:13 16379:16379" ht="9.9499999999999993" customHeight="1" x14ac:dyDescent="0.2">
      <c r="A4" s="154" t="s">
        <v>8</v>
      </c>
      <c r="B4" s="166" t="str">
        <f>Datos!$B$8</f>
        <v>ABC Construcciones, S.A. De C.V.</v>
      </c>
      <c r="C4" s="166"/>
      <c r="D4" s="166"/>
      <c r="E4" s="166"/>
      <c r="F4" s="166"/>
      <c r="G4" s="5"/>
      <c r="I4" s="168"/>
      <c r="J4" s="168"/>
      <c r="K4" s="168"/>
      <c r="M4" s="6">
        <f>'Catalogo de contrato'!A5</f>
        <v>4</v>
      </c>
    </row>
    <row r="5" spans="1:13 16379:16379" ht="9.9499999999999993" customHeight="1" x14ac:dyDescent="0.2">
      <c r="A5" s="154"/>
      <c r="B5" s="166"/>
      <c r="C5" s="166"/>
      <c r="D5" s="166"/>
      <c r="E5" s="166"/>
      <c r="F5" s="166"/>
      <c r="G5" s="5"/>
      <c r="I5" s="168"/>
      <c r="J5" s="168"/>
      <c r="K5" s="168"/>
      <c r="M5" s="6">
        <f>'Catalogo de contrato'!A6</f>
        <v>5</v>
      </c>
    </row>
    <row r="6" spans="1:13 16379:16379" ht="9.9499999999999993" customHeight="1" x14ac:dyDescent="0.2">
      <c r="A6" s="80" t="s">
        <v>9</v>
      </c>
      <c r="B6" s="157" t="str">
        <f>Datos!$B$2</f>
        <v>API-MAN-OP-01-12</v>
      </c>
      <c r="C6" s="157"/>
      <c r="D6" s="4"/>
      <c r="E6" s="5"/>
      <c r="F6" s="5"/>
      <c r="G6" s="5"/>
      <c r="H6" s="5"/>
      <c r="I6" s="168"/>
      <c r="J6" s="168"/>
      <c r="K6" s="168"/>
      <c r="M6" s="6">
        <f>'Catalogo de contrato'!A7</f>
        <v>6</v>
      </c>
    </row>
    <row r="7" spans="1:13 16379:16379" ht="9.9499999999999993" customHeight="1" x14ac:dyDescent="0.2">
      <c r="A7" s="80" t="s">
        <v>10</v>
      </c>
      <c r="B7" s="158">
        <f>Datos!$B$9</f>
        <v>100</v>
      </c>
      <c r="C7" s="158"/>
      <c r="D7" s="7"/>
      <c r="E7" s="5"/>
      <c r="F7" s="5"/>
      <c r="G7" s="5"/>
      <c r="H7" s="5"/>
      <c r="I7" s="136"/>
      <c r="J7" s="136"/>
      <c r="K7" s="136"/>
      <c r="M7" s="6">
        <f>'Catalogo de contrato'!A8</f>
        <v>7</v>
      </c>
    </row>
    <row r="8" spans="1:13 16379:16379" ht="9.9499999999999993" customHeight="1" x14ac:dyDescent="0.2">
      <c r="A8" s="5"/>
      <c r="B8" s="5"/>
      <c r="C8" s="8"/>
      <c r="D8" s="5"/>
      <c r="E8" s="167" t="s">
        <v>1107</v>
      </c>
      <c r="F8" s="167"/>
      <c r="G8" s="9"/>
      <c r="H8" s="10"/>
      <c r="I8" s="136"/>
      <c r="J8" s="136"/>
      <c r="K8" s="136"/>
      <c r="M8" s="6">
        <f>'Catalogo de contrato'!A9</f>
        <v>8</v>
      </c>
    </row>
    <row r="9" spans="1:13 16379:16379" ht="9.9499999999999993" customHeight="1" x14ac:dyDescent="0.2">
      <c r="A9" s="80" t="s">
        <v>11</v>
      </c>
      <c r="B9" s="144">
        <f>'Caratula Estimacion'!J1</f>
        <v>5</v>
      </c>
      <c r="C9" s="132" t="s">
        <v>12</v>
      </c>
      <c r="D9" s="133"/>
      <c r="E9" s="11" t="s">
        <v>16</v>
      </c>
      <c r="F9" s="76">
        <f>'Caratula Estimacion'!M2</f>
        <v>40909</v>
      </c>
      <c r="G9" s="9"/>
      <c r="H9" s="5"/>
      <c r="I9" s="136"/>
      <c r="J9" s="136"/>
      <c r="K9" s="136"/>
      <c r="M9" s="6">
        <f>'Catalogo de contrato'!A10</f>
        <v>9</v>
      </c>
    </row>
    <row r="10" spans="1:13 16379:16379" ht="9.9499999999999993" customHeight="1" x14ac:dyDescent="0.2">
      <c r="A10" s="10"/>
      <c r="B10" s="5"/>
      <c r="C10" s="11"/>
      <c r="D10" s="133"/>
      <c r="E10" s="11" t="s">
        <v>17</v>
      </c>
      <c r="F10" s="76">
        <f>'Caratula Estimacion'!M3</f>
        <v>41274</v>
      </c>
      <c r="G10" s="9"/>
      <c r="H10" s="5"/>
      <c r="I10" s="136"/>
      <c r="J10" s="136"/>
      <c r="K10" s="136"/>
      <c r="M10" s="6">
        <f>'Catalogo de contrato'!A11</f>
        <v>10</v>
      </c>
    </row>
    <row r="11" spans="1:13 16379:16379" ht="9.9499999999999993" customHeight="1" x14ac:dyDescent="0.2">
      <c r="A11" s="12"/>
      <c r="B11" s="75"/>
      <c r="C11" s="73"/>
      <c r="D11" s="13"/>
      <c r="E11" s="14"/>
      <c r="F11" s="8"/>
      <c r="G11" s="9"/>
      <c r="H11" s="10"/>
      <c r="I11" s="9"/>
      <c r="J11" s="9"/>
      <c r="M11" s="6">
        <f>'Catalogo de contrato'!A12</f>
        <v>11</v>
      </c>
    </row>
    <row r="12" spans="1:13 16379:16379" ht="6.95" customHeight="1" x14ac:dyDescent="0.2">
      <c r="A12" s="10"/>
      <c r="B12" s="8"/>
      <c r="C12" s="8"/>
      <c r="D12" s="8"/>
      <c r="E12" s="8"/>
      <c r="F12" s="8"/>
      <c r="G12" s="15"/>
      <c r="H12" s="8"/>
      <c r="I12" s="8"/>
      <c r="J12" s="9"/>
      <c r="M12" s="6">
        <f>'Catalogo de contrato'!A13</f>
        <v>12</v>
      </c>
    </row>
    <row r="13" spans="1:13 16379:16379" ht="9.9499999999999993" customHeight="1" x14ac:dyDescent="0.2">
      <c r="A13" s="145" t="s">
        <v>1136</v>
      </c>
      <c r="B13" s="218" t="s">
        <v>1137</v>
      </c>
      <c r="C13" s="218"/>
      <c r="D13" s="146" t="s">
        <v>1141</v>
      </c>
      <c r="E13" s="218" t="s">
        <v>1138</v>
      </c>
      <c r="F13" s="218"/>
      <c r="G13" s="218" t="s">
        <v>1139</v>
      </c>
      <c r="H13" s="218"/>
      <c r="I13" s="218" t="s">
        <v>1140</v>
      </c>
      <c r="J13" s="218"/>
      <c r="K13" s="145" t="s">
        <v>20</v>
      </c>
      <c r="M13" s="6">
        <f>'Catalogo de contrato'!A17</f>
        <v>16</v>
      </c>
    </row>
    <row r="14" spans="1:13 16379:16379" ht="30" customHeight="1" x14ac:dyDescent="0.2">
      <c r="A14" s="20"/>
      <c r="B14" s="226"/>
      <c r="C14" s="226"/>
      <c r="D14" s="147"/>
      <c r="E14" s="219"/>
      <c r="F14" s="219"/>
      <c r="G14" s="220"/>
      <c r="H14" s="221"/>
      <c r="I14" s="220"/>
      <c r="J14" s="221"/>
      <c r="K14" s="148"/>
      <c r="M14" s="6">
        <f>'Catalogo de contrato'!A18</f>
        <v>17</v>
      </c>
    </row>
    <row r="15" spans="1:13 16379:16379" ht="30" customHeight="1" x14ac:dyDescent="0.2">
      <c r="A15" s="149"/>
      <c r="B15" s="222"/>
      <c r="C15" s="222"/>
      <c r="D15" s="150"/>
      <c r="E15" s="223"/>
      <c r="F15" s="223"/>
      <c r="G15" s="224"/>
      <c r="H15" s="225"/>
      <c r="I15" s="224"/>
      <c r="J15" s="225"/>
      <c r="K15" s="151"/>
      <c r="M15" s="6">
        <f>'Catalogo de contrato'!A19</f>
        <v>18</v>
      </c>
    </row>
    <row r="16" spans="1:13 16379:16379" ht="30" customHeight="1" x14ac:dyDescent="0.2">
      <c r="A16" s="20"/>
      <c r="B16" s="226"/>
      <c r="C16" s="226"/>
      <c r="D16" s="147"/>
      <c r="E16" s="219"/>
      <c r="F16" s="219"/>
      <c r="G16" s="220"/>
      <c r="H16" s="221"/>
      <c r="I16" s="220"/>
      <c r="J16" s="221"/>
      <c r="K16" s="148"/>
      <c r="M16" s="6">
        <f>'Catalogo de contrato'!A20</f>
        <v>19</v>
      </c>
    </row>
    <row r="17" spans="1:13" ht="30" customHeight="1" x14ac:dyDescent="0.2">
      <c r="A17" s="149"/>
      <c r="B17" s="222"/>
      <c r="C17" s="222"/>
      <c r="D17" s="150"/>
      <c r="E17" s="223"/>
      <c r="F17" s="223"/>
      <c r="G17" s="224"/>
      <c r="H17" s="225"/>
      <c r="I17" s="224"/>
      <c r="J17" s="225"/>
      <c r="K17" s="151"/>
      <c r="M17" s="6">
        <f>'Catalogo de contrato'!A21</f>
        <v>20</v>
      </c>
    </row>
    <row r="18" spans="1:13" ht="30" customHeight="1" x14ac:dyDescent="0.2">
      <c r="A18" s="20"/>
      <c r="B18" s="226"/>
      <c r="C18" s="226"/>
      <c r="D18" s="147"/>
      <c r="E18" s="219"/>
      <c r="F18" s="219"/>
      <c r="G18" s="220"/>
      <c r="H18" s="221"/>
      <c r="I18" s="220"/>
      <c r="J18" s="221"/>
      <c r="K18" s="148"/>
    </row>
    <row r="19" spans="1:13" ht="30" customHeight="1" x14ac:dyDescent="0.2">
      <c r="A19" s="149"/>
      <c r="B19" s="222"/>
      <c r="C19" s="222"/>
      <c r="D19" s="150"/>
      <c r="E19" s="223"/>
      <c r="F19" s="223"/>
      <c r="G19" s="224"/>
      <c r="H19" s="225"/>
      <c r="I19" s="224"/>
      <c r="J19" s="225"/>
      <c r="K19" s="151"/>
    </row>
    <row r="20" spans="1:13" ht="30" customHeight="1" x14ac:dyDescent="0.2">
      <c r="A20" s="20"/>
      <c r="B20" s="226"/>
      <c r="C20" s="226"/>
      <c r="D20" s="147"/>
      <c r="E20" s="219"/>
      <c r="F20" s="219"/>
      <c r="G20" s="220"/>
      <c r="H20" s="221"/>
      <c r="I20" s="220"/>
      <c r="J20" s="221"/>
      <c r="K20" s="148"/>
    </row>
    <row r="21" spans="1:13" ht="30" customHeight="1" x14ac:dyDescent="0.2">
      <c r="A21" s="149"/>
      <c r="B21" s="222"/>
      <c r="C21" s="222"/>
      <c r="D21" s="150"/>
      <c r="E21" s="223"/>
      <c r="F21" s="223"/>
      <c r="G21" s="224"/>
      <c r="H21" s="225"/>
      <c r="I21" s="224"/>
      <c r="J21" s="225"/>
      <c r="K21" s="151"/>
    </row>
    <row r="22" spans="1:13" ht="30" customHeight="1" x14ac:dyDescent="0.2">
      <c r="A22" s="20"/>
      <c r="B22" s="226"/>
      <c r="C22" s="226"/>
      <c r="D22" s="147"/>
      <c r="E22" s="219"/>
      <c r="F22" s="219"/>
      <c r="G22" s="220"/>
      <c r="H22" s="221"/>
      <c r="I22" s="220"/>
      <c r="J22" s="221"/>
      <c r="K22" s="148"/>
    </row>
    <row r="23" spans="1:13" ht="30" customHeight="1" x14ac:dyDescent="0.2">
      <c r="A23" s="149"/>
      <c r="B23" s="222"/>
      <c r="C23" s="222"/>
      <c r="D23" s="150"/>
      <c r="E23" s="223"/>
      <c r="F23" s="223"/>
      <c r="G23" s="224"/>
      <c r="H23" s="225"/>
      <c r="I23" s="224"/>
      <c r="J23" s="225"/>
      <c r="K23" s="151"/>
    </row>
    <row r="24" spans="1:13" ht="30" customHeight="1" x14ac:dyDescent="0.2">
      <c r="A24" s="20"/>
      <c r="B24" s="226"/>
      <c r="C24" s="226"/>
      <c r="D24" s="147"/>
      <c r="E24" s="219"/>
      <c r="F24" s="219"/>
      <c r="G24" s="220"/>
      <c r="H24" s="221"/>
      <c r="I24" s="220"/>
      <c r="J24" s="221"/>
      <c r="K24" s="148"/>
    </row>
    <row r="25" spans="1:13" ht="30" customHeight="1" x14ac:dyDescent="0.2">
      <c r="A25" s="149"/>
      <c r="B25" s="222"/>
      <c r="C25" s="222"/>
      <c r="D25" s="150"/>
      <c r="E25" s="223"/>
      <c r="F25" s="223"/>
      <c r="G25" s="224"/>
      <c r="H25" s="225"/>
      <c r="I25" s="224"/>
      <c r="J25" s="225"/>
      <c r="K25" s="151"/>
    </row>
    <row r="26" spans="1:13" ht="9.9499999999999993" customHeight="1" x14ac:dyDescent="0.2">
      <c r="M26" s="6">
        <f>'Catalogo de contrato'!A54</f>
        <v>53</v>
      </c>
    </row>
    <row r="27" spans="1:13" ht="9.9499999999999993" customHeight="1" x14ac:dyDescent="0.2">
      <c r="M27" s="6">
        <f>'Catalogo de contrato'!A55</f>
        <v>54</v>
      </c>
    </row>
    <row r="28" spans="1:13" ht="9.9499999999999993" customHeight="1" x14ac:dyDescent="0.2">
      <c r="M28" s="6">
        <f>'Catalogo de contrato'!A56</f>
        <v>55</v>
      </c>
    </row>
    <row r="29" spans="1:13" ht="9.9499999999999993" customHeight="1" x14ac:dyDescent="0.2">
      <c r="M29" s="6">
        <f>'Catalogo de contrato'!A57</f>
        <v>56</v>
      </c>
    </row>
    <row r="30" spans="1:13" ht="9.9499999999999993" customHeight="1" x14ac:dyDescent="0.2">
      <c r="M30" s="6">
        <f>'Catalogo de contrato'!A58</f>
        <v>57</v>
      </c>
    </row>
    <row r="31" spans="1:13" ht="9.9499999999999993" customHeight="1" x14ac:dyDescent="0.2">
      <c r="M31" s="6">
        <f>'Catalogo de contrato'!A59</f>
        <v>58</v>
      </c>
    </row>
    <row r="32" spans="1:13" ht="9.9499999999999993" customHeight="1" x14ac:dyDescent="0.2">
      <c r="M32" s="6">
        <f>'Catalogo de contrato'!A60</f>
        <v>59</v>
      </c>
    </row>
    <row r="33" spans="13:13" ht="9.9499999999999993" customHeight="1" x14ac:dyDescent="0.2">
      <c r="M33" s="6">
        <f>'Catalogo de contrato'!A61</f>
        <v>60</v>
      </c>
    </row>
    <row r="34" spans="13:13" ht="9.9499999999999993" customHeight="1" x14ac:dyDescent="0.2">
      <c r="M34" s="6">
        <f>'Catalogo de contrato'!A62</f>
        <v>61</v>
      </c>
    </row>
    <row r="35" spans="13:13" ht="9.9499999999999993" customHeight="1" x14ac:dyDescent="0.2">
      <c r="M35" s="6">
        <f>'Catalogo de contrato'!A63</f>
        <v>62</v>
      </c>
    </row>
    <row r="36" spans="13:13" ht="9.9499999999999993" customHeight="1" x14ac:dyDescent="0.2">
      <c r="M36" s="6">
        <f>'Catalogo de contrato'!A64</f>
        <v>63</v>
      </c>
    </row>
    <row r="37" spans="13:13" ht="9.9499999999999993" customHeight="1" x14ac:dyDescent="0.2">
      <c r="M37" s="6">
        <f>'Catalogo de contrato'!A65</f>
        <v>64</v>
      </c>
    </row>
    <row r="38" spans="13:13" ht="9.9499999999999993" customHeight="1" x14ac:dyDescent="0.2">
      <c r="M38" s="6">
        <f>'Catalogo de contrato'!A66</f>
        <v>65</v>
      </c>
    </row>
    <row r="39" spans="13:13" ht="9.9499999999999993" customHeight="1" x14ac:dyDescent="0.2">
      <c r="M39" s="6">
        <f>'Catalogo de contrato'!A67</f>
        <v>66</v>
      </c>
    </row>
    <row r="40" spans="13:13" ht="9.9499999999999993" customHeight="1" x14ac:dyDescent="0.2">
      <c r="M40" s="6">
        <f>'Catalogo de contrato'!A68</f>
        <v>67</v>
      </c>
    </row>
    <row r="41" spans="13:13" ht="9.9499999999999993" customHeight="1" x14ac:dyDescent="0.2">
      <c r="M41" s="6">
        <f>'Catalogo de contrato'!A69</f>
        <v>68</v>
      </c>
    </row>
    <row r="42" spans="13:13" ht="9.9499999999999993" customHeight="1" x14ac:dyDescent="0.2">
      <c r="M42" s="6">
        <f>'Catalogo de contrato'!A70</f>
        <v>69</v>
      </c>
    </row>
    <row r="43" spans="13:13" ht="9.9499999999999993" customHeight="1" x14ac:dyDescent="0.2">
      <c r="M43" s="6">
        <f>'Catalogo de contrato'!A71</f>
        <v>70</v>
      </c>
    </row>
    <row r="44" spans="13:13" ht="9.9499999999999993" customHeight="1" x14ac:dyDescent="0.2">
      <c r="M44" s="6">
        <f>'Catalogo de contrato'!A72</f>
        <v>71</v>
      </c>
    </row>
    <row r="45" spans="13:13" ht="9.9499999999999993" customHeight="1" x14ac:dyDescent="0.2">
      <c r="M45" s="6">
        <f>'Catalogo de contrato'!A73</f>
        <v>72</v>
      </c>
    </row>
    <row r="46" spans="13:13" ht="9.9499999999999993" customHeight="1" x14ac:dyDescent="0.2">
      <c r="M46" s="6">
        <f>'Catalogo de contrato'!A74</f>
        <v>73</v>
      </c>
    </row>
    <row r="47" spans="13:13" ht="9.9499999999999993" customHeight="1" x14ac:dyDescent="0.2">
      <c r="M47" s="6">
        <f>'Catalogo de contrato'!A75</f>
        <v>74</v>
      </c>
    </row>
    <row r="48" spans="13:13" ht="9.9499999999999993" customHeight="1" x14ac:dyDescent="0.2">
      <c r="M48" s="6">
        <f>'Catalogo de contrato'!A76</f>
        <v>75</v>
      </c>
    </row>
    <row r="49" spans="13:13" ht="9.9499999999999993" customHeight="1" x14ac:dyDescent="0.2">
      <c r="M49" s="6">
        <f>'Catalogo de contrato'!A77</f>
        <v>76</v>
      </c>
    </row>
    <row r="50" spans="13:13" ht="9.9499999999999993" customHeight="1" x14ac:dyDescent="0.2">
      <c r="M50" s="6">
        <f>'Catalogo de contrato'!A78</f>
        <v>77</v>
      </c>
    </row>
    <row r="51" spans="13:13" ht="9.9499999999999993" customHeight="1" x14ac:dyDescent="0.2">
      <c r="M51" s="6">
        <f>'Catalogo de contrato'!A79</f>
        <v>78</v>
      </c>
    </row>
    <row r="52" spans="13:13" ht="9.9499999999999993" customHeight="1" x14ac:dyDescent="0.2">
      <c r="M52" s="6">
        <f>'Catalogo de contrato'!A80</f>
        <v>79</v>
      </c>
    </row>
    <row r="53" spans="13:13" ht="9.9499999999999993" customHeight="1" x14ac:dyDescent="0.2">
      <c r="M53" s="6">
        <f>'Catalogo de contrato'!A81</f>
        <v>80</v>
      </c>
    </row>
    <row r="54" spans="13:13" ht="9.9499999999999993" customHeight="1" x14ac:dyDescent="0.2">
      <c r="M54" s="6">
        <f>'Catalogo de contrato'!A82</f>
        <v>81</v>
      </c>
    </row>
    <row r="55" spans="13:13" ht="9.9499999999999993" customHeight="1" x14ac:dyDescent="0.2">
      <c r="M55" s="6">
        <f>'Catalogo de contrato'!A83</f>
        <v>82</v>
      </c>
    </row>
    <row r="56" spans="13:13" ht="9.9499999999999993" customHeight="1" x14ac:dyDescent="0.2">
      <c r="M56" s="6">
        <f>'Catalogo de contrato'!A84</f>
        <v>83</v>
      </c>
    </row>
    <row r="57" spans="13:13" ht="9.9499999999999993" customHeight="1" x14ac:dyDescent="0.2">
      <c r="M57" s="6">
        <f>'Catalogo de contrato'!A85</f>
        <v>84</v>
      </c>
    </row>
    <row r="58" spans="13:13" ht="9.9499999999999993" customHeight="1" x14ac:dyDescent="0.2">
      <c r="M58" s="6">
        <f>'Catalogo de contrato'!A86</f>
        <v>85</v>
      </c>
    </row>
    <row r="59" spans="13:13" ht="9.9499999999999993" customHeight="1" x14ac:dyDescent="0.2">
      <c r="M59" s="6">
        <f>'Catalogo de contrato'!A87</f>
        <v>86</v>
      </c>
    </row>
    <row r="60" spans="13:13" ht="9.9499999999999993" customHeight="1" x14ac:dyDescent="0.2">
      <c r="M60" s="6">
        <f>'Catalogo de contrato'!A88</f>
        <v>87</v>
      </c>
    </row>
    <row r="61" spans="13:13" ht="9.9499999999999993" customHeight="1" x14ac:dyDescent="0.2">
      <c r="M61" s="6">
        <f>'Catalogo de contrato'!A89</f>
        <v>88</v>
      </c>
    </row>
    <row r="62" spans="13:13" ht="9.9499999999999993" customHeight="1" x14ac:dyDescent="0.2">
      <c r="M62" s="6">
        <f>'Catalogo de contrato'!A90</f>
        <v>89</v>
      </c>
    </row>
    <row r="63" spans="13:13" ht="9.9499999999999993" customHeight="1" x14ac:dyDescent="0.2">
      <c r="M63" s="6">
        <f>'Catalogo de contrato'!A91</f>
        <v>90</v>
      </c>
    </row>
    <row r="64" spans="13:13" ht="9.9499999999999993" customHeight="1" x14ac:dyDescent="0.2">
      <c r="M64" s="6">
        <f>'Catalogo de contrato'!A92</f>
        <v>91</v>
      </c>
    </row>
    <row r="65" spans="13:13" ht="9.9499999999999993" customHeight="1" x14ac:dyDescent="0.2">
      <c r="M65" s="6">
        <f>'Catalogo de contrato'!A93</f>
        <v>92</v>
      </c>
    </row>
    <row r="66" spans="13:13" ht="9.9499999999999993" customHeight="1" x14ac:dyDescent="0.2">
      <c r="M66" s="6">
        <f>'Catalogo de contrato'!A94</f>
        <v>93</v>
      </c>
    </row>
    <row r="67" spans="13:13" ht="9.9499999999999993" customHeight="1" x14ac:dyDescent="0.2">
      <c r="M67" s="6">
        <f>'Catalogo de contrato'!A95</f>
        <v>94</v>
      </c>
    </row>
    <row r="68" spans="13:13" ht="9.9499999999999993" customHeight="1" x14ac:dyDescent="0.2">
      <c r="M68" s="6">
        <f>'Catalogo de contrato'!A96</f>
        <v>95</v>
      </c>
    </row>
    <row r="69" spans="13:13" ht="9.9499999999999993" customHeight="1" x14ac:dyDescent="0.2">
      <c r="M69" s="6">
        <f>'Catalogo de contrato'!A97</f>
        <v>96</v>
      </c>
    </row>
    <row r="70" spans="13:13" ht="9.9499999999999993" customHeight="1" x14ac:dyDescent="0.2">
      <c r="M70" s="6">
        <f>'Catalogo de contrato'!A98</f>
        <v>97</v>
      </c>
    </row>
    <row r="71" spans="13:13" ht="9.9499999999999993" customHeight="1" x14ac:dyDescent="0.2">
      <c r="M71" s="6">
        <f>'Catalogo de contrato'!A99</f>
        <v>98</v>
      </c>
    </row>
    <row r="72" spans="13:13" ht="9.9499999999999993" customHeight="1" x14ac:dyDescent="0.2">
      <c r="M72" s="6">
        <f>'Catalogo de contrato'!A100</f>
        <v>99</v>
      </c>
    </row>
    <row r="73" spans="13:13" ht="9.9499999999999993" customHeight="1" x14ac:dyDescent="0.2">
      <c r="M73" s="6">
        <f>'Catalogo de contrato'!A101</f>
        <v>100</v>
      </c>
    </row>
    <row r="74" spans="13:13" ht="9.9499999999999993" customHeight="1" x14ac:dyDescent="0.2">
      <c r="M74" s="6">
        <f>'Catalogo de contrato'!A102</f>
        <v>101</v>
      </c>
    </row>
    <row r="75" spans="13:13" ht="9.9499999999999993" customHeight="1" x14ac:dyDescent="0.2">
      <c r="M75" s="6">
        <f>'Catalogo de contrato'!A103</f>
        <v>102</v>
      </c>
    </row>
    <row r="76" spans="13:13" ht="9.9499999999999993" customHeight="1" x14ac:dyDescent="0.2">
      <c r="M76" s="6">
        <f>'Catalogo de contrato'!A104</f>
        <v>103</v>
      </c>
    </row>
    <row r="77" spans="13:13" ht="9.9499999999999993" customHeight="1" x14ac:dyDescent="0.2">
      <c r="M77" s="6">
        <f>'Catalogo de contrato'!A105</f>
        <v>104</v>
      </c>
    </row>
    <row r="78" spans="13:13" ht="9.9499999999999993" customHeight="1" x14ac:dyDescent="0.2">
      <c r="M78" s="6">
        <f>'Catalogo de contrato'!A106</f>
        <v>105</v>
      </c>
    </row>
    <row r="79" spans="13:13" ht="9.9499999999999993" customHeight="1" x14ac:dyDescent="0.2">
      <c r="M79" s="6">
        <f>'Catalogo de contrato'!A107</f>
        <v>106</v>
      </c>
    </row>
    <row r="80" spans="13:13" ht="9.9499999999999993" customHeight="1" x14ac:dyDescent="0.2">
      <c r="M80" s="6">
        <f>'Catalogo de contrato'!A108</f>
        <v>107</v>
      </c>
    </row>
    <row r="81" spans="13:13" ht="9.9499999999999993" customHeight="1" x14ac:dyDescent="0.2">
      <c r="M81" s="6">
        <f>'Catalogo de contrato'!A109</f>
        <v>108</v>
      </c>
    </row>
    <row r="82" spans="13:13" ht="9.9499999999999993" customHeight="1" x14ac:dyDescent="0.2">
      <c r="M82" s="6">
        <f>'Catalogo de contrato'!A110</f>
        <v>109</v>
      </c>
    </row>
    <row r="83" spans="13:13" ht="9.9499999999999993" customHeight="1" x14ac:dyDescent="0.2">
      <c r="M83" s="6">
        <f>'Catalogo de contrato'!A111</f>
        <v>110</v>
      </c>
    </row>
    <row r="84" spans="13:13" ht="9.9499999999999993" customHeight="1" x14ac:dyDescent="0.2">
      <c r="M84" s="6">
        <f>'Catalogo de contrato'!A112</f>
        <v>111</v>
      </c>
    </row>
    <row r="85" spans="13:13" ht="9.9499999999999993" customHeight="1" x14ac:dyDescent="0.2">
      <c r="M85" s="6">
        <f>'Catalogo de contrato'!A113</f>
        <v>112</v>
      </c>
    </row>
    <row r="86" spans="13:13" ht="9.9499999999999993" customHeight="1" x14ac:dyDescent="0.2">
      <c r="M86" s="6">
        <f>'Catalogo de contrato'!A114</f>
        <v>113</v>
      </c>
    </row>
    <row r="87" spans="13:13" ht="9.9499999999999993" customHeight="1" x14ac:dyDescent="0.2">
      <c r="M87" s="6">
        <f>'Catalogo de contrato'!A115</f>
        <v>114</v>
      </c>
    </row>
    <row r="88" spans="13:13" ht="9.9499999999999993" customHeight="1" x14ac:dyDescent="0.2">
      <c r="M88" s="6">
        <f>'Catalogo de contrato'!A116</f>
        <v>115</v>
      </c>
    </row>
    <row r="89" spans="13:13" ht="9.9499999999999993" customHeight="1" x14ac:dyDescent="0.2">
      <c r="M89" s="6">
        <f>'Catalogo de contrato'!A117</f>
        <v>116</v>
      </c>
    </row>
    <row r="90" spans="13:13" ht="9.9499999999999993" customHeight="1" x14ac:dyDescent="0.2">
      <c r="M90" s="6">
        <f>'Catalogo de contrato'!A118</f>
        <v>117</v>
      </c>
    </row>
    <row r="91" spans="13:13" ht="9.9499999999999993" customHeight="1" x14ac:dyDescent="0.2">
      <c r="M91" s="6">
        <f>'Catalogo de contrato'!A119</f>
        <v>118</v>
      </c>
    </row>
    <row r="92" spans="13:13" ht="9.9499999999999993" customHeight="1" x14ac:dyDescent="0.2">
      <c r="M92" s="6">
        <f>'Catalogo de contrato'!A120</f>
        <v>119</v>
      </c>
    </row>
    <row r="93" spans="13:13" ht="9.9499999999999993" customHeight="1" x14ac:dyDescent="0.2">
      <c r="M93" s="6">
        <f>'Catalogo de contrato'!A121</f>
        <v>120</v>
      </c>
    </row>
    <row r="94" spans="13:13" ht="9.9499999999999993" customHeight="1" x14ac:dyDescent="0.2">
      <c r="M94" s="6">
        <f>'Catalogo de contrato'!A122</f>
        <v>121</v>
      </c>
    </row>
    <row r="95" spans="13:13" ht="9.9499999999999993" customHeight="1" x14ac:dyDescent="0.2">
      <c r="M95" s="6">
        <f>'Catalogo de contrato'!A123</f>
        <v>122</v>
      </c>
    </row>
    <row r="96" spans="13:13" ht="9.9499999999999993" customHeight="1" x14ac:dyDescent="0.2">
      <c r="M96" s="6">
        <f>'Catalogo de contrato'!A124</f>
        <v>123</v>
      </c>
    </row>
    <row r="97" spans="13:13" ht="9.9499999999999993" customHeight="1" x14ac:dyDescent="0.2">
      <c r="M97" s="6">
        <f>'Catalogo de contrato'!A125</f>
        <v>124</v>
      </c>
    </row>
    <row r="98" spans="13:13" ht="9.9499999999999993" customHeight="1" x14ac:dyDescent="0.2">
      <c r="M98" s="6">
        <f>'Catalogo de contrato'!A126</f>
        <v>125</v>
      </c>
    </row>
    <row r="99" spans="13:13" ht="9.9499999999999993" customHeight="1" x14ac:dyDescent="0.2">
      <c r="M99" s="6">
        <f>'Catalogo de contrato'!A127</f>
        <v>126</v>
      </c>
    </row>
    <row r="100" spans="13:13" ht="9.9499999999999993" customHeight="1" x14ac:dyDescent="0.2">
      <c r="M100" s="6">
        <f>'Catalogo de contrato'!A128</f>
        <v>127</v>
      </c>
    </row>
    <row r="101" spans="13:13" ht="9.9499999999999993" customHeight="1" x14ac:dyDescent="0.2">
      <c r="M101" s="6">
        <f>'Catalogo de contrato'!A129</f>
        <v>128</v>
      </c>
    </row>
    <row r="102" spans="13:13" ht="9.9499999999999993" customHeight="1" x14ac:dyDescent="0.2">
      <c r="M102" s="6">
        <f>'Catalogo de contrato'!A130</f>
        <v>129</v>
      </c>
    </row>
    <row r="103" spans="13:13" ht="9.9499999999999993" customHeight="1" x14ac:dyDescent="0.2">
      <c r="M103" s="6">
        <f>'Catalogo de contrato'!A131</f>
        <v>130</v>
      </c>
    </row>
    <row r="104" spans="13:13" ht="9.9499999999999993" customHeight="1" x14ac:dyDescent="0.2">
      <c r="M104" s="6">
        <f>'Catalogo de contrato'!A132</f>
        <v>131</v>
      </c>
    </row>
    <row r="105" spans="13:13" ht="9.9499999999999993" customHeight="1" x14ac:dyDescent="0.2">
      <c r="M105" s="6">
        <f>'Catalogo de contrato'!A133</f>
        <v>132</v>
      </c>
    </row>
    <row r="106" spans="13:13" ht="9.9499999999999993" customHeight="1" x14ac:dyDescent="0.2">
      <c r="M106" s="6">
        <f>'Catalogo de contrato'!A134</f>
        <v>133</v>
      </c>
    </row>
    <row r="107" spans="13:13" ht="9.9499999999999993" customHeight="1" x14ac:dyDescent="0.2">
      <c r="M107" s="6">
        <f>'Catalogo de contrato'!A135</f>
        <v>134</v>
      </c>
    </row>
    <row r="108" spans="13:13" ht="9.9499999999999993" customHeight="1" x14ac:dyDescent="0.2">
      <c r="M108" s="6">
        <f>'Catalogo de contrato'!A136</f>
        <v>135</v>
      </c>
    </row>
    <row r="109" spans="13:13" ht="9.9499999999999993" customHeight="1" x14ac:dyDescent="0.2">
      <c r="M109" s="6">
        <f>'Catalogo de contrato'!A137</f>
        <v>136</v>
      </c>
    </row>
    <row r="110" spans="13:13" ht="9.9499999999999993" customHeight="1" x14ac:dyDescent="0.2">
      <c r="M110" s="6">
        <f>'Catalogo de contrato'!A138</f>
        <v>137</v>
      </c>
    </row>
    <row r="111" spans="13:13" ht="9.9499999999999993" customHeight="1" x14ac:dyDescent="0.2">
      <c r="M111" s="6">
        <f>'Catalogo de contrato'!A139</f>
        <v>138</v>
      </c>
    </row>
    <row r="112" spans="13:13" ht="9.9499999999999993" customHeight="1" x14ac:dyDescent="0.2">
      <c r="M112" s="6">
        <f>'Catalogo de contrato'!A140</f>
        <v>139</v>
      </c>
    </row>
    <row r="113" spans="13:13" ht="9.9499999999999993" customHeight="1" x14ac:dyDescent="0.2">
      <c r="M113" s="6">
        <f>'Catalogo de contrato'!A141</f>
        <v>140</v>
      </c>
    </row>
    <row r="114" spans="13:13" ht="9.9499999999999993" customHeight="1" x14ac:dyDescent="0.2">
      <c r="M114" s="6">
        <f>'Catalogo de contrato'!A142</f>
        <v>141</v>
      </c>
    </row>
    <row r="115" spans="13:13" ht="9.9499999999999993" customHeight="1" x14ac:dyDescent="0.2">
      <c r="M115" s="6">
        <f>'Catalogo de contrato'!A143</f>
        <v>142</v>
      </c>
    </row>
    <row r="116" spans="13:13" ht="9.9499999999999993" customHeight="1" x14ac:dyDescent="0.2">
      <c r="M116" s="6">
        <f>'Catalogo de contrato'!A144</f>
        <v>143</v>
      </c>
    </row>
    <row r="117" spans="13:13" ht="9.9499999999999993" customHeight="1" x14ac:dyDescent="0.2">
      <c r="M117" s="6">
        <f>'Catalogo de contrato'!A145</f>
        <v>144</v>
      </c>
    </row>
    <row r="118" spans="13:13" ht="9.9499999999999993" customHeight="1" x14ac:dyDescent="0.2">
      <c r="M118" s="6">
        <f>'Catalogo de contrato'!A146</f>
        <v>145</v>
      </c>
    </row>
    <row r="119" spans="13:13" ht="9.9499999999999993" customHeight="1" x14ac:dyDescent="0.2">
      <c r="M119" s="6">
        <f>'Catalogo de contrato'!A147</f>
        <v>146</v>
      </c>
    </row>
    <row r="120" spans="13:13" ht="9.9499999999999993" customHeight="1" x14ac:dyDescent="0.2">
      <c r="M120" s="6">
        <f>'Catalogo de contrato'!A148</f>
        <v>147</v>
      </c>
    </row>
    <row r="121" spans="13:13" ht="9.9499999999999993" customHeight="1" x14ac:dyDescent="0.2">
      <c r="M121" s="6">
        <f>'Catalogo de contrato'!A149</f>
        <v>148</v>
      </c>
    </row>
    <row r="122" spans="13:13" ht="9.9499999999999993" customHeight="1" x14ac:dyDescent="0.2">
      <c r="M122" s="6">
        <f>'Catalogo de contrato'!A150</f>
        <v>149</v>
      </c>
    </row>
    <row r="123" spans="13:13" ht="9.9499999999999993" customHeight="1" x14ac:dyDescent="0.2">
      <c r="M123" s="6">
        <f>'Catalogo de contrato'!A151</f>
        <v>150</v>
      </c>
    </row>
    <row r="124" spans="13:13" ht="9.9499999999999993" customHeight="1" x14ac:dyDescent="0.2">
      <c r="M124" s="6">
        <f>'Catalogo de contrato'!A152</f>
        <v>151</v>
      </c>
    </row>
    <row r="125" spans="13:13" ht="9.9499999999999993" customHeight="1" x14ac:dyDescent="0.2">
      <c r="M125" s="6">
        <f>'Catalogo de contrato'!A153</f>
        <v>152</v>
      </c>
    </row>
    <row r="126" spans="13:13" ht="9.9499999999999993" customHeight="1" x14ac:dyDescent="0.2">
      <c r="M126" s="6">
        <f>'Catalogo de contrato'!A154</f>
        <v>153</v>
      </c>
    </row>
    <row r="127" spans="13:13" ht="9.9499999999999993" customHeight="1" x14ac:dyDescent="0.2">
      <c r="M127" s="6">
        <f>'Catalogo de contrato'!A155</f>
        <v>154</v>
      </c>
    </row>
    <row r="128" spans="13:13" ht="9.9499999999999993" customHeight="1" x14ac:dyDescent="0.2">
      <c r="M128" s="6">
        <f>'Catalogo de contrato'!A156</f>
        <v>155</v>
      </c>
    </row>
    <row r="129" spans="13:13" ht="9.9499999999999993" customHeight="1" x14ac:dyDescent="0.2">
      <c r="M129" s="6">
        <f>'Catalogo de contrato'!A157</f>
        <v>156</v>
      </c>
    </row>
    <row r="130" spans="13:13" ht="9.9499999999999993" customHeight="1" x14ac:dyDescent="0.2">
      <c r="M130" s="6">
        <f>'Catalogo de contrato'!A158</f>
        <v>157</v>
      </c>
    </row>
    <row r="131" spans="13:13" ht="9.9499999999999993" customHeight="1" x14ac:dyDescent="0.2">
      <c r="M131" s="6">
        <f>'Catalogo de contrato'!A159</f>
        <v>158</v>
      </c>
    </row>
    <row r="132" spans="13:13" ht="9.9499999999999993" customHeight="1" x14ac:dyDescent="0.2">
      <c r="M132" s="6">
        <f>'Catalogo de contrato'!A160</f>
        <v>159</v>
      </c>
    </row>
    <row r="133" spans="13:13" ht="9.9499999999999993" customHeight="1" x14ac:dyDescent="0.2">
      <c r="M133" s="6">
        <f>'Catalogo de contrato'!A161</f>
        <v>160</v>
      </c>
    </row>
    <row r="134" spans="13:13" ht="9.9499999999999993" customHeight="1" x14ac:dyDescent="0.2">
      <c r="M134" s="6">
        <f>'Catalogo de contrato'!A162</f>
        <v>161</v>
      </c>
    </row>
    <row r="135" spans="13:13" ht="9.9499999999999993" customHeight="1" x14ac:dyDescent="0.2">
      <c r="M135" s="6">
        <f>'Catalogo de contrato'!A163</f>
        <v>162</v>
      </c>
    </row>
    <row r="136" spans="13:13" ht="9.9499999999999993" customHeight="1" x14ac:dyDescent="0.2">
      <c r="M136" s="6">
        <f>'Catalogo de contrato'!A164</f>
        <v>163</v>
      </c>
    </row>
    <row r="137" spans="13:13" ht="9.9499999999999993" customHeight="1" x14ac:dyDescent="0.2">
      <c r="M137" s="6">
        <f>'Catalogo de contrato'!A165</f>
        <v>164</v>
      </c>
    </row>
    <row r="138" spans="13:13" ht="9.9499999999999993" customHeight="1" x14ac:dyDescent="0.2">
      <c r="M138" s="6">
        <f>'Catalogo de contrato'!A166</f>
        <v>165</v>
      </c>
    </row>
    <row r="139" spans="13:13" ht="9.9499999999999993" customHeight="1" x14ac:dyDescent="0.2">
      <c r="M139" s="6">
        <f>'Catalogo de contrato'!A167</f>
        <v>166</v>
      </c>
    </row>
    <row r="140" spans="13:13" ht="9.9499999999999993" customHeight="1" x14ac:dyDescent="0.2">
      <c r="M140" s="6">
        <f>'Catalogo de contrato'!A168</f>
        <v>167</v>
      </c>
    </row>
    <row r="141" spans="13:13" ht="9.9499999999999993" customHeight="1" x14ac:dyDescent="0.2">
      <c r="M141" s="6">
        <f>'Catalogo de contrato'!A169</f>
        <v>168</v>
      </c>
    </row>
    <row r="142" spans="13:13" ht="9.9499999999999993" customHeight="1" x14ac:dyDescent="0.2">
      <c r="M142" s="6">
        <f>'Catalogo de contrato'!A170</f>
        <v>169</v>
      </c>
    </row>
    <row r="143" spans="13:13" ht="9.9499999999999993" customHeight="1" x14ac:dyDescent="0.2">
      <c r="M143" s="6">
        <f>'Catalogo de contrato'!A171</f>
        <v>170</v>
      </c>
    </row>
    <row r="144" spans="13:13" ht="9.9499999999999993" customHeight="1" x14ac:dyDescent="0.2">
      <c r="M144" s="6">
        <f>'Catalogo de contrato'!A172</f>
        <v>171</v>
      </c>
    </row>
    <row r="145" spans="13:13" ht="9.9499999999999993" customHeight="1" x14ac:dyDescent="0.2">
      <c r="M145" s="6">
        <f>'Catalogo de contrato'!A173</f>
        <v>172</v>
      </c>
    </row>
    <row r="146" spans="13:13" ht="9.9499999999999993" customHeight="1" x14ac:dyDescent="0.2">
      <c r="M146" s="6">
        <f>'Catalogo de contrato'!A174</f>
        <v>173</v>
      </c>
    </row>
    <row r="147" spans="13:13" ht="9.9499999999999993" customHeight="1" x14ac:dyDescent="0.2">
      <c r="M147" s="6">
        <f>'Catalogo de contrato'!A175</f>
        <v>174</v>
      </c>
    </row>
    <row r="148" spans="13:13" ht="9.9499999999999993" customHeight="1" x14ac:dyDescent="0.2">
      <c r="M148" s="6">
        <f>'Catalogo de contrato'!A176</f>
        <v>175</v>
      </c>
    </row>
    <row r="149" spans="13:13" ht="9.9499999999999993" customHeight="1" x14ac:dyDescent="0.2">
      <c r="M149" s="6">
        <f>'Catalogo de contrato'!A177</f>
        <v>176</v>
      </c>
    </row>
    <row r="150" spans="13:13" ht="9.9499999999999993" customHeight="1" x14ac:dyDescent="0.2">
      <c r="M150" s="6">
        <f>'Catalogo de contrato'!A178</f>
        <v>177</v>
      </c>
    </row>
    <row r="151" spans="13:13" ht="9.9499999999999993" customHeight="1" x14ac:dyDescent="0.2">
      <c r="M151" s="6">
        <f>'Catalogo de contrato'!A179</f>
        <v>178</v>
      </c>
    </row>
    <row r="152" spans="13:13" ht="9.9499999999999993" customHeight="1" x14ac:dyDescent="0.2">
      <c r="M152" s="6">
        <f>'Catalogo de contrato'!A180</f>
        <v>179</v>
      </c>
    </row>
    <row r="153" spans="13:13" ht="9.9499999999999993" customHeight="1" x14ac:dyDescent="0.2">
      <c r="M153" s="6">
        <f>'Catalogo de contrato'!A181</f>
        <v>180</v>
      </c>
    </row>
    <row r="154" spans="13:13" ht="9.9499999999999993" customHeight="1" x14ac:dyDescent="0.2">
      <c r="M154" s="6">
        <f>'Catalogo de contrato'!A182</f>
        <v>181</v>
      </c>
    </row>
    <row r="155" spans="13:13" ht="9.9499999999999993" customHeight="1" x14ac:dyDescent="0.2">
      <c r="M155" s="6">
        <f>'Catalogo de contrato'!A183</f>
        <v>182</v>
      </c>
    </row>
    <row r="156" spans="13:13" ht="9.9499999999999993" customHeight="1" x14ac:dyDescent="0.2">
      <c r="M156" s="6">
        <f>'Catalogo de contrato'!A184</f>
        <v>183</v>
      </c>
    </row>
    <row r="157" spans="13:13" ht="9.9499999999999993" customHeight="1" x14ac:dyDescent="0.2">
      <c r="M157" s="6">
        <f>'Catalogo de contrato'!A185</f>
        <v>184</v>
      </c>
    </row>
    <row r="158" spans="13:13" ht="9.9499999999999993" customHeight="1" x14ac:dyDescent="0.2">
      <c r="M158" s="6">
        <f>'Catalogo de contrato'!A186</f>
        <v>185</v>
      </c>
    </row>
    <row r="159" spans="13:13" ht="9.9499999999999993" customHeight="1" x14ac:dyDescent="0.2">
      <c r="M159" s="6">
        <f>'Catalogo de contrato'!A187</f>
        <v>186</v>
      </c>
    </row>
    <row r="160" spans="13:13" ht="9.9499999999999993" customHeight="1" x14ac:dyDescent="0.2">
      <c r="M160" s="6">
        <f>'Catalogo de contrato'!A188</f>
        <v>187</v>
      </c>
    </row>
    <row r="161" spans="13:13" ht="9.9499999999999993" customHeight="1" x14ac:dyDescent="0.2">
      <c r="M161" s="6">
        <f>'Catalogo de contrato'!A189</f>
        <v>188</v>
      </c>
    </row>
    <row r="162" spans="13:13" ht="9.9499999999999993" customHeight="1" x14ac:dyDescent="0.2">
      <c r="M162" s="6">
        <f>'Catalogo de contrato'!A190</f>
        <v>189</v>
      </c>
    </row>
    <row r="163" spans="13:13" ht="9.9499999999999993" customHeight="1" x14ac:dyDescent="0.2">
      <c r="M163" s="6">
        <f>'Catalogo de contrato'!A191</f>
        <v>190</v>
      </c>
    </row>
    <row r="164" spans="13:13" ht="9.9499999999999993" customHeight="1" x14ac:dyDescent="0.2">
      <c r="M164" s="6">
        <f>'Catalogo de contrato'!A192</f>
        <v>191</v>
      </c>
    </row>
    <row r="165" spans="13:13" ht="9.9499999999999993" customHeight="1" x14ac:dyDescent="0.2">
      <c r="M165" s="6">
        <f>'Catalogo de contrato'!A193</f>
        <v>192</v>
      </c>
    </row>
    <row r="166" spans="13:13" ht="9.9499999999999993" customHeight="1" x14ac:dyDescent="0.2">
      <c r="M166" s="6">
        <f>'Catalogo de contrato'!A194</f>
        <v>193</v>
      </c>
    </row>
    <row r="167" spans="13:13" ht="9.9499999999999993" customHeight="1" x14ac:dyDescent="0.2">
      <c r="M167" s="6">
        <f>'Catalogo de contrato'!A195</f>
        <v>194</v>
      </c>
    </row>
    <row r="168" spans="13:13" ht="9.9499999999999993" customHeight="1" x14ac:dyDescent="0.2">
      <c r="M168" s="6">
        <f>'Catalogo de contrato'!A196</f>
        <v>195</v>
      </c>
    </row>
    <row r="169" spans="13:13" ht="9.9499999999999993" customHeight="1" x14ac:dyDescent="0.2">
      <c r="M169" s="6">
        <f>'Catalogo de contrato'!A197</f>
        <v>196</v>
      </c>
    </row>
    <row r="170" spans="13:13" ht="9.9499999999999993" customHeight="1" x14ac:dyDescent="0.2">
      <c r="M170" s="6">
        <f>'Catalogo de contrato'!A198</f>
        <v>197</v>
      </c>
    </row>
    <row r="171" spans="13:13" ht="9.9499999999999993" customHeight="1" x14ac:dyDescent="0.2">
      <c r="M171" s="6">
        <f>'Catalogo de contrato'!A199</f>
        <v>198</v>
      </c>
    </row>
    <row r="172" spans="13:13" ht="9.9499999999999993" customHeight="1" x14ac:dyDescent="0.2">
      <c r="M172" s="6">
        <f>'Catalogo de contrato'!A200</f>
        <v>199</v>
      </c>
    </row>
    <row r="173" spans="13:13" ht="9.9499999999999993" customHeight="1" x14ac:dyDescent="0.2">
      <c r="M173" s="6">
        <f>'Catalogo de contrato'!A201</f>
        <v>200</v>
      </c>
    </row>
    <row r="174" spans="13:13" ht="9.9499999999999993" customHeight="1" x14ac:dyDescent="0.2">
      <c r="M174" s="6">
        <f>'Catalogo de contrato'!A202</f>
        <v>201</v>
      </c>
    </row>
    <row r="175" spans="13:13" ht="9.9499999999999993" customHeight="1" x14ac:dyDescent="0.2">
      <c r="M175" s="6">
        <f>'Catalogo de contrato'!A203</f>
        <v>202</v>
      </c>
    </row>
    <row r="176" spans="13:13" ht="9.9499999999999993" customHeight="1" x14ac:dyDescent="0.2">
      <c r="M176" s="6">
        <f>'Catalogo de contrato'!A204</f>
        <v>203</v>
      </c>
    </row>
    <row r="177" spans="13:13" ht="9.9499999999999993" customHeight="1" x14ac:dyDescent="0.2">
      <c r="M177" s="6">
        <f>'Catalogo de contrato'!A205</f>
        <v>204</v>
      </c>
    </row>
    <row r="178" spans="13:13" ht="9.9499999999999993" customHeight="1" x14ac:dyDescent="0.2">
      <c r="M178" s="6">
        <f>'Catalogo de contrato'!A206</f>
        <v>205</v>
      </c>
    </row>
    <row r="179" spans="13:13" ht="9.9499999999999993" customHeight="1" x14ac:dyDescent="0.2">
      <c r="M179" s="6">
        <f>'Catalogo de contrato'!A207</f>
        <v>206</v>
      </c>
    </row>
    <row r="180" spans="13:13" ht="9.9499999999999993" customHeight="1" x14ac:dyDescent="0.2">
      <c r="M180" s="6">
        <f>'Catalogo de contrato'!A208</f>
        <v>207</v>
      </c>
    </row>
    <row r="181" spans="13:13" ht="9.9499999999999993" customHeight="1" x14ac:dyDescent="0.2">
      <c r="M181" s="6">
        <f>'Catalogo de contrato'!A209</f>
        <v>208</v>
      </c>
    </row>
    <row r="182" spans="13:13" ht="9.9499999999999993" customHeight="1" x14ac:dyDescent="0.2">
      <c r="M182" s="6">
        <f>'Catalogo de contrato'!A210</f>
        <v>209</v>
      </c>
    </row>
    <row r="183" spans="13:13" ht="9.9499999999999993" customHeight="1" x14ac:dyDescent="0.2">
      <c r="M183" s="6">
        <f>'Catalogo de contrato'!A211</f>
        <v>210</v>
      </c>
    </row>
    <row r="184" spans="13:13" ht="9.9499999999999993" customHeight="1" x14ac:dyDescent="0.2">
      <c r="M184" s="6">
        <f>'Catalogo de contrato'!A212</f>
        <v>211</v>
      </c>
    </row>
    <row r="185" spans="13:13" ht="9.9499999999999993" customHeight="1" x14ac:dyDescent="0.2">
      <c r="M185" s="6">
        <f>'Catalogo de contrato'!A213</f>
        <v>212</v>
      </c>
    </row>
    <row r="186" spans="13:13" ht="9.9499999999999993" customHeight="1" x14ac:dyDescent="0.2">
      <c r="M186" s="6">
        <f>'Catalogo de contrato'!A214</f>
        <v>213</v>
      </c>
    </row>
    <row r="187" spans="13:13" ht="9.9499999999999993" customHeight="1" x14ac:dyDescent="0.2">
      <c r="M187" s="6">
        <f>'Catalogo de contrato'!A215</f>
        <v>214</v>
      </c>
    </row>
    <row r="188" spans="13:13" ht="9.9499999999999993" customHeight="1" x14ac:dyDescent="0.2">
      <c r="M188" s="6">
        <f>'Catalogo de contrato'!A216</f>
        <v>215</v>
      </c>
    </row>
    <row r="189" spans="13:13" ht="9.9499999999999993" customHeight="1" x14ac:dyDescent="0.2">
      <c r="M189" s="6">
        <f>'Catalogo de contrato'!A217</f>
        <v>216</v>
      </c>
    </row>
    <row r="190" spans="13:13" ht="9.9499999999999993" customHeight="1" x14ac:dyDescent="0.2">
      <c r="M190" s="6">
        <f>'Catalogo de contrato'!A218</f>
        <v>217</v>
      </c>
    </row>
    <row r="191" spans="13:13" ht="9.9499999999999993" customHeight="1" x14ac:dyDescent="0.2">
      <c r="M191" s="6">
        <f>'Catalogo de contrato'!A219</f>
        <v>218</v>
      </c>
    </row>
    <row r="192" spans="13:13" ht="9.9499999999999993" customHeight="1" x14ac:dyDescent="0.2">
      <c r="M192" s="6">
        <f>'Catalogo de contrato'!A220</f>
        <v>219</v>
      </c>
    </row>
    <row r="193" spans="13:13" ht="9.9499999999999993" customHeight="1" x14ac:dyDescent="0.2">
      <c r="M193" s="6">
        <f>'Catalogo de contrato'!A221</f>
        <v>220</v>
      </c>
    </row>
    <row r="194" spans="13:13" ht="9.9499999999999993" customHeight="1" x14ac:dyDescent="0.2">
      <c r="M194" s="6">
        <f>'Catalogo de contrato'!A222</f>
        <v>221</v>
      </c>
    </row>
    <row r="195" spans="13:13" ht="9.9499999999999993" customHeight="1" x14ac:dyDescent="0.2">
      <c r="M195" s="6">
        <f>'Catalogo de contrato'!A223</f>
        <v>222</v>
      </c>
    </row>
    <row r="196" spans="13:13" ht="9.9499999999999993" customHeight="1" x14ac:dyDescent="0.2">
      <c r="M196" s="6">
        <f>'Catalogo de contrato'!A224</f>
        <v>223</v>
      </c>
    </row>
    <row r="197" spans="13:13" ht="9.9499999999999993" customHeight="1" x14ac:dyDescent="0.2">
      <c r="M197" s="6">
        <f>'Catalogo de contrato'!A225</f>
        <v>224</v>
      </c>
    </row>
    <row r="198" spans="13:13" ht="9.9499999999999993" customHeight="1" x14ac:dyDescent="0.2">
      <c r="M198" s="6">
        <f>'Catalogo de contrato'!A226</f>
        <v>225</v>
      </c>
    </row>
    <row r="199" spans="13:13" ht="9.9499999999999993" customHeight="1" x14ac:dyDescent="0.2">
      <c r="M199" s="6">
        <f>'Catalogo de contrato'!A227</f>
        <v>226</v>
      </c>
    </row>
    <row r="200" spans="13:13" ht="9.9499999999999993" customHeight="1" x14ac:dyDescent="0.2">
      <c r="M200" s="6">
        <f>'Catalogo de contrato'!A228</f>
        <v>227</v>
      </c>
    </row>
    <row r="201" spans="13:13" ht="9.9499999999999993" customHeight="1" x14ac:dyDescent="0.2">
      <c r="M201" s="6">
        <f>'Catalogo de contrato'!A229</f>
        <v>228</v>
      </c>
    </row>
    <row r="202" spans="13:13" ht="9.9499999999999993" customHeight="1" x14ac:dyDescent="0.2">
      <c r="M202" s="6">
        <f>'Catalogo de contrato'!A230</f>
        <v>229</v>
      </c>
    </row>
    <row r="203" spans="13:13" ht="9.9499999999999993" customHeight="1" x14ac:dyDescent="0.2">
      <c r="M203" s="6">
        <f>'Catalogo de contrato'!A231</f>
        <v>230</v>
      </c>
    </row>
    <row r="204" spans="13:13" ht="9.9499999999999993" customHeight="1" x14ac:dyDescent="0.2">
      <c r="M204" s="6">
        <f>'Catalogo de contrato'!A232</f>
        <v>231</v>
      </c>
    </row>
    <row r="205" spans="13:13" ht="9.9499999999999993" customHeight="1" x14ac:dyDescent="0.2">
      <c r="M205" s="6">
        <f>'Catalogo de contrato'!A233</f>
        <v>232</v>
      </c>
    </row>
    <row r="206" spans="13:13" ht="9.9499999999999993" customHeight="1" x14ac:dyDescent="0.2">
      <c r="M206" s="6">
        <f>'Catalogo de contrato'!A234</f>
        <v>233</v>
      </c>
    </row>
    <row r="207" spans="13:13" ht="9.9499999999999993" customHeight="1" x14ac:dyDescent="0.2">
      <c r="M207" s="6">
        <f>'Catalogo de contrato'!A235</f>
        <v>234</v>
      </c>
    </row>
    <row r="208" spans="13:13" ht="9.9499999999999993" customHeight="1" x14ac:dyDescent="0.2">
      <c r="M208" s="6">
        <f>'Catalogo de contrato'!A236</f>
        <v>235</v>
      </c>
    </row>
    <row r="209" spans="13:13" ht="9.9499999999999993" customHeight="1" x14ac:dyDescent="0.2">
      <c r="M209" s="6">
        <f>'Catalogo de contrato'!A237</f>
        <v>236</v>
      </c>
    </row>
    <row r="210" spans="13:13" ht="9.9499999999999993" customHeight="1" x14ac:dyDescent="0.2">
      <c r="M210" s="6">
        <f>'Catalogo de contrato'!A238</f>
        <v>237</v>
      </c>
    </row>
    <row r="211" spans="13:13" ht="9.9499999999999993" customHeight="1" x14ac:dyDescent="0.2">
      <c r="M211" s="6">
        <f>'Catalogo de contrato'!A239</f>
        <v>238</v>
      </c>
    </row>
    <row r="212" spans="13:13" ht="9.9499999999999993" customHeight="1" x14ac:dyDescent="0.2">
      <c r="M212" s="6">
        <f>'Catalogo de contrato'!A240</f>
        <v>239</v>
      </c>
    </row>
    <row r="213" spans="13:13" ht="9.9499999999999993" customHeight="1" x14ac:dyDescent="0.2">
      <c r="M213" s="6">
        <f>'Catalogo de contrato'!A241</f>
        <v>240</v>
      </c>
    </row>
    <row r="214" spans="13:13" ht="9.9499999999999993" customHeight="1" x14ac:dyDescent="0.2">
      <c r="M214" s="6">
        <f>'Catalogo de contrato'!A242</f>
        <v>241</v>
      </c>
    </row>
    <row r="215" spans="13:13" ht="9.9499999999999993" customHeight="1" x14ac:dyDescent="0.2">
      <c r="M215" s="6">
        <f>'Catalogo de contrato'!A243</f>
        <v>242</v>
      </c>
    </row>
    <row r="216" spans="13:13" ht="9.9499999999999993" customHeight="1" x14ac:dyDescent="0.2">
      <c r="M216" s="6">
        <f>'Catalogo de contrato'!A244</f>
        <v>243</v>
      </c>
    </row>
    <row r="217" spans="13:13" ht="9.9499999999999993" customHeight="1" x14ac:dyDescent="0.2">
      <c r="M217" s="6">
        <f>'Catalogo de contrato'!A245</f>
        <v>244</v>
      </c>
    </row>
    <row r="218" spans="13:13" ht="9.9499999999999993" customHeight="1" x14ac:dyDescent="0.2">
      <c r="M218" s="6">
        <f>'Catalogo de contrato'!A246</f>
        <v>245</v>
      </c>
    </row>
    <row r="219" spans="13:13" ht="9.9499999999999993" customHeight="1" x14ac:dyDescent="0.2">
      <c r="M219" s="6">
        <f>'Catalogo de contrato'!A247</f>
        <v>246</v>
      </c>
    </row>
    <row r="220" spans="13:13" ht="9.9499999999999993" customHeight="1" x14ac:dyDescent="0.2">
      <c r="M220" s="6">
        <f>'Catalogo de contrato'!A248</f>
        <v>247</v>
      </c>
    </row>
    <row r="221" spans="13:13" ht="9.9499999999999993" customHeight="1" x14ac:dyDescent="0.2">
      <c r="M221" s="6">
        <f>'Catalogo de contrato'!A249</f>
        <v>248</v>
      </c>
    </row>
    <row r="222" spans="13:13" ht="9.9499999999999993" customHeight="1" x14ac:dyDescent="0.2">
      <c r="M222" s="6">
        <f>'Catalogo de contrato'!A250</f>
        <v>249</v>
      </c>
    </row>
    <row r="223" spans="13:13" ht="9.9499999999999993" customHeight="1" x14ac:dyDescent="0.2">
      <c r="M223" s="6">
        <f>'Catalogo de contrato'!A251</f>
        <v>250</v>
      </c>
    </row>
    <row r="224" spans="13:13" ht="9.9499999999999993" customHeight="1" x14ac:dyDescent="0.2">
      <c r="M224" s="6">
        <f>'Catalogo de contrato'!A252</f>
        <v>251</v>
      </c>
    </row>
    <row r="225" spans="13:13" ht="9.9499999999999993" customHeight="1" x14ac:dyDescent="0.2">
      <c r="M225" s="6">
        <f>'Catalogo de contrato'!A253</f>
        <v>252</v>
      </c>
    </row>
    <row r="226" spans="13:13" ht="9.9499999999999993" customHeight="1" x14ac:dyDescent="0.2">
      <c r="M226" s="6">
        <f>'Catalogo de contrato'!A254</f>
        <v>253</v>
      </c>
    </row>
    <row r="227" spans="13:13" ht="9.9499999999999993" customHeight="1" x14ac:dyDescent="0.2">
      <c r="M227" s="6">
        <f>'Catalogo de contrato'!A255</f>
        <v>254</v>
      </c>
    </row>
    <row r="228" spans="13:13" ht="9.9499999999999993" customHeight="1" x14ac:dyDescent="0.2">
      <c r="M228" s="6">
        <f>'Catalogo de contrato'!A256</f>
        <v>255</v>
      </c>
    </row>
    <row r="229" spans="13:13" ht="9.9499999999999993" customHeight="1" x14ac:dyDescent="0.2">
      <c r="M229" s="6">
        <f>'Catalogo de contrato'!A257</f>
        <v>256</v>
      </c>
    </row>
    <row r="230" spans="13:13" ht="9.9499999999999993" customHeight="1" x14ac:dyDescent="0.2">
      <c r="M230" s="6">
        <f>'Catalogo de contrato'!A258</f>
        <v>257</v>
      </c>
    </row>
    <row r="231" spans="13:13" ht="9.9499999999999993" customHeight="1" x14ac:dyDescent="0.2">
      <c r="M231" s="6">
        <f>'Catalogo de contrato'!A259</f>
        <v>258</v>
      </c>
    </row>
    <row r="232" spans="13:13" ht="9.9499999999999993" customHeight="1" x14ac:dyDescent="0.2">
      <c r="M232" s="6">
        <f>'Catalogo de contrato'!A260</f>
        <v>259</v>
      </c>
    </row>
    <row r="233" spans="13:13" ht="9.9499999999999993" customHeight="1" x14ac:dyDescent="0.2">
      <c r="M233" s="6">
        <f>'Catalogo de contrato'!A261</f>
        <v>260</v>
      </c>
    </row>
    <row r="234" spans="13:13" ht="9.9499999999999993" customHeight="1" x14ac:dyDescent="0.2">
      <c r="M234" s="6">
        <f>'Catalogo de contrato'!A262</f>
        <v>261</v>
      </c>
    </row>
    <row r="235" spans="13:13" ht="9.9499999999999993" customHeight="1" x14ac:dyDescent="0.2">
      <c r="M235" s="6">
        <f>'Catalogo de contrato'!A263</f>
        <v>262</v>
      </c>
    </row>
    <row r="236" spans="13:13" ht="9.9499999999999993" customHeight="1" x14ac:dyDescent="0.2">
      <c r="M236" s="6">
        <f>'Catalogo de contrato'!A264</f>
        <v>263</v>
      </c>
    </row>
    <row r="237" spans="13:13" ht="9.9499999999999993" customHeight="1" x14ac:dyDescent="0.2">
      <c r="M237" s="6">
        <f>'Catalogo de contrato'!A265</f>
        <v>264</v>
      </c>
    </row>
    <row r="238" spans="13:13" ht="9.9499999999999993" customHeight="1" x14ac:dyDescent="0.2">
      <c r="M238" s="6">
        <f>'Catalogo de contrato'!A266</f>
        <v>265</v>
      </c>
    </row>
    <row r="239" spans="13:13" ht="9.9499999999999993" customHeight="1" x14ac:dyDescent="0.2">
      <c r="M239" s="6">
        <f>'Catalogo de contrato'!A267</f>
        <v>266</v>
      </c>
    </row>
    <row r="240" spans="13:13" ht="9.9499999999999993" customHeight="1" x14ac:dyDescent="0.2">
      <c r="M240" s="6">
        <f>'Catalogo de contrato'!A268</f>
        <v>267</v>
      </c>
    </row>
    <row r="241" spans="13:13" ht="9.9499999999999993" customHeight="1" x14ac:dyDescent="0.2">
      <c r="M241" s="6">
        <f>'Catalogo de contrato'!A269</f>
        <v>268</v>
      </c>
    </row>
    <row r="242" spans="13:13" ht="9.9499999999999993" customHeight="1" x14ac:dyDescent="0.2">
      <c r="M242" s="6">
        <f>'Catalogo de contrato'!A270</f>
        <v>269</v>
      </c>
    </row>
    <row r="243" spans="13:13" ht="9.9499999999999993" customHeight="1" x14ac:dyDescent="0.2">
      <c r="M243" s="6">
        <f>'Catalogo de contrato'!A271</f>
        <v>270</v>
      </c>
    </row>
    <row r="244" spans="13:13" ht="9.9499999999999993" customHeight="1" x14ac:dyDescent="0.2">
      <c r="M244" s="6">
        <f>'Catalogo de contrato'!A272</f>
        <v>271</v>
      </c>
    </row>
    <row r="245" spans="13:13" ht="9.9499999999999993" customHeight="1" x14ac:dyDescent="0.2">
      <c r="M245" s="6">
        <f>'Catalogo de contrato'!A273</f>
        <v>272</v>
      </c>
    </row>
    <row r="246" spans="13:13" ht="9.9499999999999993" customHeight="1" x14ac:dyDescent="0.2">
      <c r="M246" s="6">
        <f>'Catalogo de contrato'!A274</f>
        <v>273</v>
      </c>
    </row>
    <row r="247" spans="13:13" ht="9.9499999999999993" customHeight="1" x14ac:dyDescent="0.2">
      <c r="M247" s="6">
        <f>'Catalogo de contrato'!A275</f>
        <v>274</v>
      </c>
    </row>
    <row r="248" spans="13:13" ht="9.9499999999999993" customHeight="1" x14ac:dyDescent="0.2">
      <c r="M248" s="6">
        <f>'Catalogo de contrato'!A276</f>
        <v>275</v>
      </c>
    </row>
    <row r="249" spans="13:13" ht="9.9499999999999993" customHeight="1" x14ac:dyDescent="0.2">
      <c r="M249" s="6">
        <f>'Catalogo de contrato'!A277</f>
        <v>276</v>
      </c>
    </row>
    <row r="250" spans="13:13" ht="9.9499999999999993" customHeight="1" x14ac:dyDescent="0.2">
      <c r="M250" s="6">
        <f>'Catalogo de contrato'!A278</f>
        <v>277</v>
      </c>
    </row>
    <row r="251" spans="13:13" ht="9.9499999999999993" customHeight="1" x14ac:dyDescent="0.2">
      <c r="M251" s="6">
        <f>'Catalogo de contrato'!A279</f>
        <v>278</v>
      </c>
    </row>
    <row r="252" spans="13:13" ht="9.9499999999999993" customHeight="1" x14ac:dyDescent="0.2">
      <c r="M252" s="6">
        <f>'Catalogo de contrato'!A280</f>
        <v>279</v>
      </c>
    </row>
    <row r="253" spans="13:13" ht="9.9499999999999993" customHeight="1" x14ac:dyDescent="0.2">
      <c r="M253" s="6">
        <f>'Catalogo de contrato'!A281</f>
        <v>280</v>
      </c>
    </row>
    <row r="254" spans="13:13" ht="9.9499999999999993" customHeight="1" x14ac:dyDescent="0.2">
      <c r="M254" s="6">
        <f>'Catalogo de contrato'!A282</f>
        <v>281</v>
      </c>
    </row>
    <row r="255" spans="13:13" ht="9.9499999999999993" customHeight="1" x14ac:dyDescent="0.2">
      <c r="M255" s="6">
        <f>'Catalogo de contrato'!A283</f>
        <v>282</v>
      </c>
    </row>
    <row r="256" spans="13:13" ht="9.9499999999999993" customHeight="1" x14ac:dyDescent="0.2">
      <c r="M256" s="6">
        <f>'Catalogo de contrato'!A284</f>
        <v>283</v>
      </c>
    </row>
    <row r="257" spans="13:13" ht="9.9499999999999993" customHeight="1" x14ac:dyDescent="0.2">
      <c r="M257" s="6">
        <f>'Catalogo de contrato'!A285</f>
        <v>284</v>
      </c>
    </row>
    <row r="258" spans="13:13" ht="9.9499999999999993" customHeight="1" x14ac:dyDescent="0.2">
      <c r="M258" s="6">
        <f>'Catalogo de contrato'!A286</f>
        <v>285</v>
      </c>
    </row>
    <row r="259" spans="13:13" ht="9.9499999999999993" customHeight="1" x14ac:dyDescent="0.2">
      <c r="M259" s="6">
        <f>'Catalogo de contrato'!A287</f>
        <v>286</v>
      </c>
    </row>
    <row r="260" spans="13:13" ht="9.9499999999999993" customHeight="1" x14ac:dyDescent="0.2">
      <c r="M260" s="6">
        <f>'Catalogo de contrato'!A288</f>
        <v>287</v>
      </c>
    </row>
    <row r="261" spans="13:13" ht="9.9499999999999993" customHeight="1" x14ac:dyDescent="0.2">
      <c r="M261" s="6">
        <f>'Catalogo de contrato'!A289</f>
        <v>288</v>
      </c>
    </row>
    <row r="262" spans="13:13" ht="9.9499999999999993" customHeight="1" x14ac:dyDescent="0.2">
      <c r="M262" s="6">
        <f>'Catalogo de contrato'!A290</f>
        <v>289</v>
      </c>
    </row>
    <row r="263" spans="13:13" ht="9.9499999999999993" customHeight="1" x14ac:dyDescent="0.2">
      <c r="M263" s="6">
        <f>'Catalogo de contrato'!A291</f>
        <v>290</v>
      </c>
    </row>
    <row r="264" spans="13:13" ht="9.9499999999999993" customHeight="1" x14ac:dyDescent="0.2">
      <c r="M264" s="6">
        <f>'Catalogo de contrato'!A292</f>
        <v>291</v>
      </c>
    </row>
    <row r="265" spans="13:13" ht="9.9499999999999993" customHeight="1" x14ac:dyDescent="0.2">
      <c r="M265" s="6">
        <f>'Catalogo de contrato'!A293</f>
        <v>292</v>
      </c>
    </row>
    <row r="266" spans="13:13" ht="9.9499999999999993" customHeight="1" x14ac:dyDescent="0.2">
      <c r="M266" s="6">
        <f>'Catalogo de contrato'!A294</f>
        <v>293</v>
      </c>
    </row>
    <row r="267" spans="13:13" ht="9.9499999999999993" customHeight="1" x14ac:dyDescent="0.2">
      <c r="M267" s="6">
        <f>'Catalogo de contrato'!A295</f>
        <v>294</v>
      </c>
    </row>
    <row r="268" spans="13:13" ht="9.9499999999999993" customHeight="1" x14ac:dyDescent="0.2">
      <c r="M268" s="6">
        <f>'Catalogo de contrato'!A296</f>
        <v>295</v>
      </c>
    </row>
    <row r="269" spans="13:13" ht="9.9499999999999993" customHeight="1" x14ac:dyDescent="0.2">
      <c r="M269" s="6">
        <f>'Catalogo de contrato'!A297</f>
        <v>296</v>
      </c>
    </row>
    <row r="270" spans="13:13" ht="9.9499999999999993" customHeight="1" x14ac:dyDescent="0.2">
      <c r="M270" s="6">
        <f>'Catalogo de contrato'!A298</f>
        <v>297</v>
      </c>
    </row>
    <row r="271" spans="13:13" ht="9.9499999999999993" customHeight="1" x14ac:dyDescent="0.2">
      <c r="M271" s="6">
        <f>'Catalogo de contrato'!A299</f>
        <v>298</v>
      </c>
    </row>
    <row r="272" spans="13:13" ht="9.9499999999999993" customHeight="1" x14ac:dyDescent="0.2">
      <c r="M272" s="6">
        <f>'Catalogo de contrato'!A300</f>
        <v>299</v>
      </c>
    </row>
    <row r="273" spans="13:13" ht="9.9499999999999993" customHeight="1" x14ac:dyDescent="0.2">
      <c r="M273" s="6">
        <f>'Catalogo de contrato'!A301</f>
        <v>300</v>
      </c>
    </row>
    <row r="274" spans="13:13" ht="9.9499999999999993" customHeight="1" x14ac:dyDescent="0.2">
      <c r="M274" s="6">
        <f>'Catalogo de contrato'!A302</f>
        <v>301</v>
      </c>
    </row>
    <row r="275" spans="13:13" ht="9.9499999999999993" customHeight="1" x14ac:dyDescent="0.2">
      <c r="M275" s="6">
        <f>'Catalogo de contrato'!A303</f>
        <v>302</v>
      </c>
    </row>
    <row r="276" spans="13:13" ht="9.9499999999999993" customHeight="1" x14ac:dyDescent="0.2">
      <c r="M276" s="6">
        <f>'Catalogo de contrato'!A304</f>
        <v>303</v>
      </c>
    </row>
    <row r="277" spans="13:13" ht="9.9499999999999993" customHeight="1" x14ac:dyDescent="0.2">
      <c r="M277" s="6">
        <f>'Catalogo de contrato'!A305</f>
        <v>304</v>
      </c>
    </row>
    <row r="278" spans="13:13" ht="9.9499999999999993" customHeight="1" x14ac:dyDescent="0.2">
      <c r="M278" s="6">
        <f>'Catalogo de contrato'!A306</f>
        <v>305</v>
      </c>
    </row>
    <row r="279" spans="13:13" ht="9.9499999999999993" customHeight="1" x14ac:dyDescent="0.2">
      <c r="M279" s="6">
        <f>'Catalogo de contrato'!A307</f>
        <v>306</v>
      </c>
    </row>
    <row r="280" spans="13:13" ht="9.9499999999999993" customHeight="1" x14ac:dyDescent="0.2">
      <c r="M280" s="6">
        <f>'Catalogo de contrato'!A308</f>
        <v>307</v>
      </c>
    </row>
    <row r="281" spans="13:13" ht="9.9499999999999993" customHeight="1" x14ac:dyDescent="0.2">
      <c r="M281" s="6">
        <f>'Catalogo de contrato'!A309</f>
        <v>308</v>
      </c>
    </row>
    <row r="282" spans="13:13" ht="9.9499999999999993" customHeight="1" x14ac:dyDescent="0.2">
      <c r="M282" s="6">
        <f>'Catalogo de contrato'!A310</f>
        <v>309</v>
      </c>
    </row>
    <row r="283" spans="13:13" ht="9.9499999999999993" customHeight="1" x14ac:dyDescent="0.2">
      <c r="M283" s="6">
        <f>'Catalogo de contrato'!A311</f>
        <v>310</v>
      </c>
    </row>
    <row r="284" spans="13:13" ht="9.9499999999999993" customHeight="1" x14ac:dyDescent="0.2">
      <c r="M284" s="6">
        <f>'Catalogo de contrato'!A312</f>
        <v>311</v>
      </c>
    </row>
    <row r="285" spans="13:13" ht="9.9499999999999993" customHeight="1" x14ac:dyDescent="0.2">
      <c r="M285" s="6">
        <f>'Catalogo de contrato'!A313</f>
        <v>312</v>
      </c>
    </row>
    <row r="286" spans="13:13" ht="9.9499999999999993" customHeight="1" x14ac:dyDescent="0.2">
      <c r="M286" s="6">
        <f>'Catalogo de contrato'!A314</f>
        <v>313</v>
      </c>
    </row>
    <row r="287" spans="13:13" ht="9.9499999999999993" customHeight="1" x14ac:dyDescent="0.2">
      <c r="M287" s="6">
        <f>'Catalogo de contrato'!A315</f>
        <v>314</v>
      </c>
    </row>
    <row r="288" spans="13:13" ht="9.9499999999999993" customHeight="1" x14ac:dyDescent="0.2">
      <c r="M288" s="6">
        <f>'Catalogo de contrato'!A316</f>
        <v>315</v>
      </c>
    </row>
    <row r="289" spans="13:13" ht="9.9499999999999993" customHeight="1" x14ac:dyDescent="0.2">
      <c r="M289" s="6">
        <f>'Catalogo de contrato'!A317</f>
        <v>316</v>
      </c>
    </row>
    <row r="290" spans="13:13" ht="9.9499999999999993" customHeight="1" x14ac:dyDescent="0.2">
      <c r="M290" s="6">
        <f>'Catalogo de contrato'!A318</f>
        <v>317</v>
      </c>
    </row>
    <row r="291" spans="13:13" ht="9.9499999999999993" customHeight="1" x14ac:dyDescent="0.2">
      <c r="M291" s="6">
        <f>'Catalogo de contrato'!A319</f>
        <v>318</v>
      </c>
    </row>
    <row r="292" spans="13:13" ht="9.9499999999999993" customHeight="1" x14ac:dyDescent="0.2">
      <c r="M292" s="6">
        <f>'Catalogo de contrato'!A320</f>
        <v>319</v>
      </c>
    </row>
    <row r="293" spans="13:13" ht="9.9499999999999993" customHeight="1" x14ac:dyDescent="0.2">
      <c r="M293" s="6">
        <f>'Catalogo de contrato'!A321</f>
        <v>320</v>
      </c>
    </row>
    <row r="294" spans="13:13" ht="9.9499999999999993" customHeight="1" x14ac:dyDescent="0.2">
      <c r="M294" s="6">
        <f>'Catalogo de contrato'!A322</f>
        <v>321</v>
      </c>
    </row>
    <row r="295" spans="13:13" ht="9.9499999999999993" customHeight="1" x14ac:dyDescent="0.2">
      <c r="M295" s="6">
        <f>'Catalogo de contrato'!A323</f>
        <v>322</v>
      </c>
    </row>
    <row r="296" spans="13:13" ht="9.9499999999999993" customHeight="1" x14ac:dyDescent="0.2">
      <c r="M296" s="6">
        <f>'Catalogo de contrato'!A324</f>
        <v>323</v>
      </c>
    </row>
    <row r="297" spans="13:13" ht="9.9499999999999993" customHeight="1" x14ac:dyDescent="0.2">
      <c r="M297" s="6">
        <f>'Catalogo de contrato'!A325</f>
        <v>324</v>
      </c>
    </row>
    <row r="298" spans="13:13" ht="9.9499999999999993" customHeight="1" x14ac:dyDescent="0.2">
      <c r="M298" s="6">
        <f>'Catalogo de contrato'!A326</f>
        <v>325</v>
      </c>
    </row>
    <row r="299" spans="13:13" ht="9.9499999999999993" customHeight="1" x14ac:dyDescent="0.2">
      <c r="M299" s="6">
        <f>'Catalogo de contrato'!A327</f>
        <v>326</v>
      </c>
    </row>
    <row r="300" spans="13:13" ht="9.9499999999999993" customHeight="1" x14ac:dyDescent="0.2">
      <c r="M300" s="6">
        <f>'Catalogo de contrato'!A328</f>
        <v>327</v>
      </c>
    </row>
    <row r="301" spans="13:13" ht="9.9499999999999993" customHeight="1" x14ac:dyDescent="0.2">
      <c r="M301" s="6">
        <f>'Catalogo de contrato'!A329</f>
        <v>328</v>
      </c>
    </row>
    <row r="302" spans="13:13" ht="9.9499999999999993" customHeight="1" x14ac:dyDescent="0.2">
      <c r="M302" s="6">
        <f>'Catalogo de contrato'!A330</f>
        <v>329</v>
      </c>
    </row>
    <row r="303" spans="13:13" ht="9.9499999999999993" customHeight="1" x14ac:dyDescent="0.2">
      <c r="M303" s="6">
        <f>'Catalogo de contrato'!A331</f>
        <v>330</v>
      </c>
    </row>
    <row r="304" spans="13:13" ht="9.9499999999999993" customHeight="1" x14ac:dyDescent="0.2">
      <c r="M304" s="6">
        <f>'Catalogo de contrato'!A332</f>
        <v>331</v>
      </c>
    </row>
    <row r="305" spans="13:13" ht="9.9499999999999993" customHeight="1" x14ac:dyDescent="0.2">
      <c r="M305" s="6">
        <f>'Catalogo de contrato'!A333</f>
        <v>332</v>
      </c>
    </row>
    <row r="306" spans="13:13" ht="9.9499999999999993" customHeight="1" x14ac:dyDescent="0.2">
      <c r="M306" s="6">
        <f>'Catalogo de contrato'!A334</f>
        <v>333</v>
      </c>
    </row>
    <row r="307" spans="13:13" ht="9.9499999999999993" customHeight="1" x14ac:dyDescent="0.2">
      <c r="M307" s="6">
        <f>'Catalogo de contrato'!A335</f>
        <v>334</v>
      </c>
    </row>
    <row r="308" spans="13:13" ht="9.9499999999999993" customHeight="1" x14ac:dyDescent="0.2">
      <c r="M308" s="6">
        <f>'Catalogo de contrato'!A336</f>
        <v>335</v>
      </c>
    </row>
    <row r="309" spans="13:13" ht="9.9499999999999993" customHeight="1" x14ac:dyDescent="0.2">
      <c r="M309" s="6">
        <f>'Catalogo de contrato'!A337</f>
        <v>336</v>
      </c>
    </row>
    <row r="310" spans="13:13" ht="9.9499999999999993" customHeight="1" x14ac:dyDescent="0.2">
      <c r="M310" s="6">
        <f>'Catalogo de contrato'!A338</f>
        <v>337</v>
      </c>
    </row>
    <row r="311" spans="13:13" ht="9.9499999999999993" customHeight="1" x14ac:dyDescent="0.2">
      <c r="M311" s="6">
        <f>'Catalogo de contrato'!A339</f>
        <v>338</v>
      </c>
    </row>
    <row r="312" spans="13:13" ht="9.9499999999999993" customHeight="1" x14ac:dyDescent="0.2">
      <c r="M312" s="6">
        <f>'Catalogo de contrato'!A340</f>
        <v>339</v>
      </c>
    </row>
    <row r="313" spans="13:13" ht="9.9499999999999993" customHeight="1" x14ac:dyDescent="0.2">
      <c r="M313" s="6">
        <f>'Catalogo de contrato'!A341</f>
        <v>340</v>
      </c>
    </row>
    <row r="314" spans="13:13" ht="9.9499999999999993" customHeight="1" x14ac:dyDescent="0.2">
      <c r="M314" s="6">
        <f>'Catalogo de contrato'!A342</f>
        <v>341</v>
      </c>
    </row>
    <row r="315" spans="13:13" ht="9.9499999999999993" customHeight="1" x14ac:dyDescent="0.2">
      <c r="M315" s="6">
        <f>'Catalogo de contrato'!A343</f>
        <v>342</v>
      </c>
    </row>
    <row r="316" spans="13:13" ht="9.9499999999999993" customHeight="1" x14ac:dyDescent="0.2">
      <c r="M316" s="6">
        <f>'Catalogo de contrato'!A344</f>
        <v>343</v>
      </c>
    </row>
    <row r="317" spans="13:13" ht="9.9499999999999993" customHeight="1" x14ac:dyDescent="0.2">
      <c r="M317" s="6">
        <f>'Catalogo de contrato'!A345</f>
        <v>344</v>
      </c>
    </row>
    <row r="318" spans="13:13" ht="9.9499999999999993" customHeight="1" x14ac:dyDescent="0.2">
      <c r="M318" s="6">
        <f>'Catalogo de contrato'!A346</f>
        <v>345</v>
      </c>
    </row>
    <row r="319" spans="13:13" ht="9.9499999999999993" customHeight="1" x14ac:dyDescent="0.2">
      <c r="M319" s="6">
        <f>'Catalogo de contrato'!A347</f>
        <v>346</v>
      </c>
    </row>
    <row r="320" spans="13:13" ht="9.9499999999999993" customHeight="1" x14ac:dyDescent="0.2">
      <c r="M320" s="6">
        <f>'Catalogo de contrato'!A348</f>
        <v>347</v>
      </c>
    </row>
    <row r="321" spans="13:13" ht="9.9499999999999993" customHeight="1" x14ac:dyDescent="0.2">
      <c r="M321" s="6">
        <f>'Catalogo de contrato'!A349</f>
        <v>348</v>
      </c>
    </row>
    <row r="322" spans="13:13" ht="9.9499999999999993" customHeight="1" x14ac:dyDescent="0.2">
      <c r="M322" s="6">
        <f>'Catalogo de contrato'!A350</f>
        <v>349</v>
      </c>
    </row>
    <row r="323" spans="13:13" ht="9.9499999999999993" customHeight="1" x14ac:dyDescent="0.2">
      <c r="M323" s="6">
        <f>'Catalogo de contrato'!A351</f>
        <v>350</v>
      </c>
    </row>
    <row r="324" spans="13:13" ht="9.9499999999999993" customHeight="1" x14ac:dyDescent="0.2">
      <c r="M324" s="6">
        <f>'Catalogo de contrato'!A352</f>
        <v>351</v>
      </c>
    </row>
    <row r="325" spans="13:13" ht="9.9499999999999993" customHeight="1" x14ac:dyDescent="0.2">
      <c r="M325" s="6">
        <f>'Catalogo de contrato'!A353</f>
        <v>352</v>
      </c>
    </row>
    <row r="326" spans="13:13" ht="9.9499999999999993" customHeight="1" x14ac:dyDescent="0.2">
      <c r="M326" s="6">
        <f>'Catalogo de contrato'!A354</f>
        <v>353</v>
      </c>
    </row>
    <row r="327" spans="13:13" ht="9.9499999999999993" customHeight="1" x14ac:dyDescent="0.2">
      <c r="M327" s="6">
        <f>'Catalogo de contrato'!A355</f>
        <v>354</v>
      </c>
    </row>
    <row r="328" spans="13:13" ht="9.9499999999999993" customHeight="1" x14ac:dyDescent="0.2">
      <c r="M328" s="6">
        <f>'Catalogo de contrato'!A356</f>
        <v>355</v>
      </c>
    </row>
    <row r="329" spans="13:13" ht="9.9499999999999993" customHeight="1" x14ac:dyDescent="0.2">
      <c r="M329" s="6">
        <f>'Catalogo de contrato'!A357</f>
        <v>356</v>
      </c>
    </row>
    <row r="330" spans="13:13" ht="9.9499999999999993" customHeight="1" x14ac:dyDescent="0.2">
      <c r="M330" s="6">
        <f>'Catalogo de contrato'!A358</f>
        <v>357</v>
      </c>
    </row>
    <row r="331" spans="13:13" ht="9.9499999999999993" customHeight="1" x14ac:dyDescent="0.2">
      <c r="M331" s="6">
        <f>'Catalogo de contrato'!A359</f>
        <v>358</v>
      </c>
    </row>
    <row r="332" spans="13:13" ht="9.9499999999999993" customHeight="1" x14ac:dyDescent="0.2">
      <c r="M332" s="6">
        <f>'Catalogo de contrato'!A360</f>
        <v>359</v>
      </c>
    </row>
    <row r="333" spans="13:13" ht="9.9499999999999993" customHeight="1" x14ac:dyDescent="0.2">
      <c r="M333" s="6">
        <f>'Catalogo de contrato'!A361</f>
        <v>360</v>
      </c>
    </row>
    <row r="334" spans="13:13" ht="9.9499999999999993" customHeight="1" x14ac:dyDescent="0.2">
      <c r="M334" s="6">
        <f>'Catalogo de contrato'!A362</f>
        <v>361</v>
      </c>
    </row>
    <row r="335" spans="13:13" ht="9.9499999999999993" customHeight="1" x14ac:dyDescent="0.2">
      <c r="M335" s="6">
        <f>'Catalogo de contrato'!A363</f>
        <v>362</v>
      </c>
    </row>
    <row r="336" spans="13:13" ht="9.9499999999999993" customHeight="1" x14ac:dyDescent="0.2">
      <c r="M336" s="6">
        <f>'Catalogo de contrato'!A364</f>
        <v>363</v>
      </c>
    </row>
    <row r="337" spans="13:13" ht="9.9499999999999993" customHeight="1" x14ac:dyDescent="0.2">
      <c r="M337" s="6">
        <f>'Catalogo de contrato'!A365</f>
        <v>364</v>
      </c>
    </row>
    <row r="338" spans="13:13" ht="9.9499999999999993" customHeight="1" x14ac:dyDescent="0.2">
      <c r="M338" s="6">
        <f>'Catalogo de contrato'!A366</f>
        <v>365</v>
      </c>
    </row>
    <row r="339" spans="13:13" ht="9.9499999999999993" customHeight="1" x14ac:dyDescent="0.2">
      <c r="M339" s="6">
        <f>'Catalogo de contrato'!A367</f>
        <v>366</v>
      </c>
    </row>
    <row r="340" spans="13:13" ht="9.9499999999999993" customHeight="1" x14ac:dyDescent="0.2">
      <c r="M340" s="6">
        <f>'Catalogo de contrato'!A368</f>
        <v>367</v>
      </c>
    </row>
    <row r="341" spans="13:13" ht="9.9499999999999993" customHeight="1" x14ac:dyDescent="0.2">
      <c r="M341" s="6">
        <f>'Catalogo de contrato'!A369</f>
        <v>368</v>
      </c>
    </row>
    <row r="342" spans="13:13" ht="9.9499999999999993" customHeight="1" x14ac:dyDescent="0.2">
      <c r="M342" s="6">
        <f>'Catalogo de contrato'!A370</f>
        <v>369</v>
      </c>
    </row>
    <row r="343" spans="13:13" ht="9.9499999999999993" customHeight="1" x14ac:dyDescent="0.2">
      <c r="M343" s="6">
        <f>'Catalogo de contrato'!A371</f>
        <v>370</v>
      </c>
    </row>
    <row r="344" spans="13:13" ht="9.9499999999999993" customHeight="1" x14ac:dyDescent="0.2">
      <c r="M344" s="6">
        <f>'Catalogo de contrato'!A372</f>
        <v>371</v>
      </c>
    </row>
    <row r="345" spans="13:13" ht="9.9499999999999993" customHeight="1" x14ac:dyDescent="0.2">
      <c r="M345" s="6">
        <f>'Catalogo de contrato'!A373</f>
        <v>372</v>
      </c>
    </row>
    <row r="346" spans="13:13" ht="9.9499999999999993" customHeight="1" x14ac:dyDescent="0.2">
      <c r="M346" s="6">
        <f>'Catalogo de contrato'!A374</f>
        <v>373</v>
      </c>
    </row>
    <row r="347" spans="13:13" ht="9.9499999999999993" customHeight="1" x14ac:dyDescent="0.2">
      <c r="M347" s="6">
        <f>'Catalogo de contrato'!A375</f>
        <v>374</v>
      </c>
    </row>
    <row r="348" spans="13:13" ht="9.9499999999999993" customHeight="1" x14ac:dyDescent="0.2">
      <c r="M348" s="6">
        <f>'Catalogo de contrato'!A376</f>
        <v>375</v>
      </c>
    </row>
    <row r="349" spans="13:13" ht="9.9499999999999993" customHeight="1" x14ac:dyDescent="0.2">
      <c r="M349" s="6">
        <f>'Catalogo de contrato'!A377</f>
        <v>376</v>
      </c>
    </row>
    <row r="350" spans="13:13" ht="9.9499999999999993" customHeight="1" x14ac:dyDescent="0.2">
      <c r="M350" s="6">
        <f>'Catalogo de contrato'!A378</f>
        <v>377</v>
      </c>
    </row>
    <row r="351" spans="13:13" ht="9.9499999999999993" customHeight="1" x14ac:dyDescent="0.2">
      <c r="M351" s="6">
        <f>'Catalogo de contrato'!A379</f>
        <v>378</v>
      </c>
    </row>
    <row r="352" spans="13:13" ht="9.9499999999999993" customHeight="1" x14ac:dyDescent="0.2">
      <c r="M352" s="6">
        <f>'Catalogo de contrato'!A380</f>
        <v>379</v>
      </c>
    </row>
    <row r="353" spans="13:13" ht="9.9499999999999993" customHeight="1" x14ac:dyDescent="0.2">
      <c r="M353" s="6">
        <f>'Catalogo de contrato'!A381</f>
        <v>380</v>
      </c>
    </row>
    <row r="354" spans="13:13" ht="9.9499999999999993" customHeight="1" x14ac:dyDescent="0.2">
      <c r="M354" s="6">
        <f>'Catalogo de contrato'!A382</f>
        <v>381</v>
      </c>
    </row>
    <row r="355" spans="13:13" ht="9.9499999999999993" customHeight="1" x14ac:dyDescent="0.2">
      <c r="M355" s="6">
        <f>'Catalogo de contrato'!A383</f>
        <v>382</v>
      </c>
    </row>
    <row r="356" spans="13:13" ht="9.9499999999999993" customHeight="1" x14ac:dyDescent="0.2">
      <c r="M356" s="6">
        <f>'Catalogo de contrato'!A384</f>
        <v>383</v>
      </c>
    </row>
    <row r="357" spans="13:13" ht="9.9499999999999993" customHeight="1" x14ac:dyDescent="0.2">
      <c r="M357" s="6">
        <f>'Catalogo de contrato'!A385</f>
        <v>384</v>
      </c>
    </row>
    <row r="358" spans="13:13" ht="9.9499999999999993" customHeight="1" x14ac:dyDescent="0.2">
      <c r="M358" s="6">
        <f>'Catalogo de contrato'!A386</f>
        <v>385</v>
      </c>
    </row>
    <row r="359" spans="13:13" ht="9.9499999999999993" customHeight="1" x14ac:dyDescent="0.2">
      <c r="M359" s="6">
        <f>'Catalogo de contrato'!A387</f>
        <v>386</v>
      </c>
    </row>
    <row r="360" spans="13:13" ht="9.9499999999999993" customHeight="1" x14ac:dyDescent="0.2">
      <c r="M360" s="6">
        <f>'Catalogo de contrato'!A388</f>
        <v>387</v>
      </c>
    </row>
    <row r="361" spans="13:13" ht="9.9499999999999993" customHeight="1" x14ac:dyDescent="0.2">
      <c r="M361" s="6">
        <f>'Catalogo de contrato'!A389</f>
        <v>388</v>
      </c>
    </row>
    <row r="362" spans="13:13" ht="9.9499999999999993" customHeight="1" x14ac:dyDescent="0.2">
      <c r="M362" s="6">
        <f>'Catalogo de contrato'!A390</f>
        <v>389</v>
      </c>
    </row>
    <row r="363" spans="13:13" ht="9.9499999999999993" customHeight="1" x14ac:dyDescent="0.2">
      <c r="M363" s="6">
        <f>'Catalogo de contrato'!A391</f>
        <v>390</v>
      </c>
    </row>
    <row r="364" spans="13:13" ht="9.9499999999999993" customHeight="1" x14ac:dyDescent="0.2">
      <c r="M364" s="6">
        <f>'Catalogo de contrato'!A392</f>
        <v>391</v>
      </c>
    </row>
    <row r="365" spans="13:13" ht="9.9499999999999993" customHeight="1" x14ac:dyDescent="0.2">
      <c r="M365" s="6">
        <f>'Catalogo de contrato'!A393</f>
        <v>392</v>
      </c>
    </row>
    <row r="366" spans="13:13" ht="9.9499999999999993" customHeight="1" x14ac:dyDescent="0.2">
      <c r="M366" s="6">
        <f>'Catalogo de contrato'!A394</f>
        <v>393</v>
      </c>
    </row>
    <row r="367" spans="13:13" ht="9.9499999999999993" customHeight="1" x14ac:dyDescent="0.2">
      <c r="M367" s="6">
        <f>'Catalogo de contrato'!A395</f>
        <v>394</v>
      </c>
    </row>
    <row r="368" spans="13:13" ht="9.9499999999999993" customHeight="1" x14ac:dyDescent="0.2">
      <c r="M368" s="6">
        <f>'Catalogo de contrato'!A396</f>
        <v>395</v>
      </c>
    </row>
    <row r="369" spans="13:13" ht="9.9499999999999993" customHeight="1" x14ac:dyDescent="0.2">
      <c r="M369" s="6">
        <f>'Catalogo de contrato'!A397</f>
        <v>396</v>
      </c>
    </row>
    <row r="370" spans="13:13" ht="9.9499999999999993" customHeight="1" x14ac:dyDescent="0.2">
      <c r="M370" s="6">
        <f>'Catalogo de contrato'!A398</f>
        <v>397</v>
      </c>
    </row>
    <row r="371" spans="13:13" ht="9.9499999999999993" customHeight="1" x14ac:dyDescent="0.2">
      <c r="M371" s="6">
        <f>'Catalogo de contrato'!A399</f>
        <v>398</v>
      </c>
    </row>
    <row r="372" spans="13:13" ht="9.9499999999999993" customHeight="1" x14ac:dyDescent="0.2">
      <c r="M372" s="6">
        <f>'Catalogo de contrato'!A400</f>
        <v>399</v>
      </c>
    </row>
    <row r="373" spans="13:13" ht="9.9499999999999993" customHeight="1" x14ac:dyDescent="0.2">
      <c r="M373" s="6">
        <f>'Catalogo de contrato'!A401</f>
        <v>400</v>
      </c>
    </row>
    <row r="374" spans="13:13" ht="9.9499999999999993" customHeight="1" x14ac:dyDescent="0.2">
      <c r="M374" s="6">
        <f>'Catalogo de contrato'!A402</f>
        <v>401</v>
      </c>
    </row>
    <row r="375" spans="13:13" ht="9.9499999999999993" customHeight="1" x14ac:dyDescent="0.2">
      <c r="M375" s="6">
        <f>'Catalogo de contrato'!A403</f>
        <v>402</v>
      </c>
    </row>
    <row r="376" spans="13:13" ht="9.9499999999999993" customHeight="1" x14ac:dyDescent="0.2">
      <c r="M376" s="6">
        <f>'Catalogo de contrato'!A404</f>
        <v>403</v>
      </c>
    </row>
    <row r="377" spans="13:13" ht="9.9499999999999993" customHeight="1" x14ac:dyDescent="0.2">
      <c r="M377" s="6">
        <f>'Catalogo de contrato'!A405</f>
        <v>404</v>
      </c>
    </row>
    <row r="378" spans="13:13" ht="9.9499999999999993" customHeight="1" x14ac:dyDescent="0.2">
      <c r="M378" s="6">
        <f>'Catalogo de contrato'!A406</f>
        <v>405</v>
      </c>
    </row>
    <row r="379" spans="13:13" ht="9.9499999999999993" customHeight="1" x14ac:dyDescent="0.2">
      <c r="M379" s="6">
        <f>'Catalogo de contrato'!A407</f>
        <v>406</v>
      </c>
    </row>
    <row r="380" spans="13:13" ht="9.9499999999999993" customHeight="1" x14ac:dyDescent="0.2">
      <c r="M380" s="6">
        <f>'Catalogo de contrato'!A408</f>
        <v>407</v>
      </c>
    </row>
    <row r="381" spans="13:13" ht="9.9499999999999993" customHeight="1" x14ac:dyDescent="0.2">
      <c r="M381" s="6">
        <f>'Catalogo de contrato'!A409</f>
        <v>408</v>
      </c>
    </row>
    <row r="382" spans="13:13" ht="9.9499999999999993" customHeight="1" x14ac:dyDescent="0.2">
      <c r="M382" s="6">
        <f>'Catalogo de contrato'!A410</f>
        <v>409</v>
      </c>
    </row>
    <row r="383" spans="13:13" ht="9.9499999999999993" customHeight="1" x14ac:dyDescent="0.2">
      <c r="M383" s="6">
        <f>'Catalogo de contrato'!A411</f>
        <v>410</v>
      </c>
    </row>
    <row r="384" spans="13:13" ht="9.9499999999999993" customHeight="1" x14ac:dyDescent="0.2">
      <c r="M384" s="6">
        <f>'Catalogo de contrato'!A412</f>
        <v>411</v>
      </c>
    </row>
    <row r="385" spans="13:13" ht="9.9499999999999993" customHeight="1" x14ac:dyDescent="0.2">
      <c r="M385" s="6">
        <f>'Catalogo de contrato'!A413</f>
        <v>412</v>
      </c>
    </row>
    <row r="386" spans="13:13" ht="9.9499999999999993" customHeight="1" x14ac:dyDescent="0.2">
      <c r="M386" s="6">
        <f>'Catalogo de contrato'!A414</f>
        <v>413</v>
      </c>
    </row>
    <row r="387" spans="13:13" ht="9.9499999999999993" customHeight="1" x14ac:dyDescent="0.2">
      <c r="M387" s="6">
        <f>'Catalogo de contrato'!A415</f>
        <v>414</v>
      </c>
    </row>
    <row r="388" spans="13:13" ht="9.9499999999999993" customHeight="1" x14ac:dyDescent="0.2">
      <c r="M388" s="6">
        <f>'Catalogo de contrato'!A416</f>
        <v>415</v>
      </c>
    </row>
    <row r="389" spans="13:13" ht="9.9499999999999993" customHeight="1" x14ac:dyDescent="0.2">
      <c r="M389" s="6">
        <f>'Catalogo de contrato'!A417</f>
        <v>416</v>
      </c>
    </row>
    <row r="390" spans="13:13" ht="9.9499999999999993" customHeight="1" x14ac:dyDescent="0.2">
      <c r="M390" s="6">
        <f>'Catalogo de contrato'!A418</f>
        <v>417</v>
      </c>
    </row>
    <row r="391" spans="13:13" ht="9.9499999999999993" customHeight="1" x14ac:dyDescent="0.2">
      <c r="M391" s="6">
        <f>'Catalogo de contrato'!A419</f>
        <v>418</v>
      </c>
    </row>
    <row r="392" spans="13:13" ht="9.9499999999999993" customHeight="1" x14ac:dyDescent="0.2">
      <c r="M392" s="6">
        <f>'Catalogo de contrato'!A420</f>
        <v>419</v>
      </c>
    </row>
    <row r="393" spans="13:13" ht="9.9499999999999993" customHeight="1" x14ac:dyDescent="0.2">
      <c r="M393" s="6">
        <f>'Catalogo de contrato'!A421</f>
        <v>420</v>
      </c>
    </row>
    <row r="394" spans="13:13" ht="9.9499999999999993" customHeight="1" x14ac:dyDescent="0.2">
      <c r="M394" s="6">
        <f>'Catalogo de contrato'!A422</f>
        <v>421</v>
      </c>
    </row>
    <row r="395" spans="13:13" ht="9.9499999999999993" customHeight="1" x14ac:dyDescent="0.2">
      <c r="M395" s="6">
        <f>'Catalogo de contrato'!A423</f>
        <v>422</v>
      </c>
    </row>
    <row r="396" spans="13:13" ht="9.9499999999999993" customHeight="1" x14ac:dyDescent="0.2">
      <c r="M396" s="6">
        <f>'Catalogo de contrato'!A424</f>
        <v>423</v>
      </c>
    </row>
    <row r="397" spans="13:13" ht="9.9499999999999993" customHeight="1" x14ac:dyDescent="0.2">
      <c r="M397" s="6">
        <f>'Catalogo de contrato'!A425</f>
        <v>424</v>
      </c>
    </row>
    <row r="398" spans="13:13" ht="9.9499999999999993" customHeight="1" x14ac:dyDescent="0.2">
      <c r="M398" s="6">
        <f>'Catalogo de contrato'!A426</f>
        <v>425</v>
      </c>
    </row>
    <row r="399" spans="13:13" ht="9.9499999999999993" customHeight="1" x14ac:dyDescent="0.2">
      <c r="M399" s="6">
        <f>'Catalogo de contrato'!A427</f>
        <v>426</v>
      </c>
    </row>
    <row r="400" spans="13:13" ht="9.9499999999999993" customHeight="1" x14ac:dyDescent="0.2">
      <c r="M400" s="6">
        <f>'Catalogo de contrato'!A428</f>
        <v>427</v>
      </c>
    </row>
    <row r="401" spans="13:13" ht="9.9499999999999993" customHeight="1" x14ac:dyDescent="0.2">
      <c r="M401" s="6">
        <f>'Catalogo de contrato'!A429</f>
        <v>428</v>
      </c>
    </row>
    <row r="402" spans="13:13" ht="9.9499999999999993" customHeight="1" x14ac:dyDescent="0.2">
      <c r="M402" s="6">
        <f>'Catalogo de contrato'!A430</f>
        <v>429</v>
      </c>
    </row>
    <row r="403" spans="13:13" ht="9.9499999999999993" customHeight="1" x14ac:dyDescent="0.2">
      <c r="M403" s="6">
        <f>'Catalogo de contrato'!A431</f>
        <v>430</v>
      </c>
    </row>
    <row r="404" spans="13:13" ht="9.9499999999999993" customHeight="1" x14ac:dyDescent="0.2">
      <c r="M404" s="6">
        <f>'Catalogo de contrato'!A432</f>
        <v>431</v>
      </c>
    </row>
    <row r="405" spans="13:13" ht="9.9499999999999993" customHeight="1" x14ac:dyDescent="0.2">
      <c r="M405" s="6">
        <f>'Catalogo de contrato'!A433</f>
        <v>432</v>
      </c>
    </row>
    <row r="406" spans="13:13" ht="9.9499999999999993" customHeight="1" x14ac:dyDescent="0.2">
      <c r="M406" s="6">
        <f>'Catalogo de contrato'!A434</f>
        <v>433</v>
      </c>
    </row>
    <row r="407" spans="13:13" ht="9.9499999999999993" customHeight="1" x14ac:dyDescent="0.2">
      <c r="M407" s="6">
        <f>'Catalogo de contrato'!A435</f>
        <v>434</v>
      </c>
    </row>
    <row r="408" spans="13:13" ht="9.9499999999999993" customHeight="1" x14ac:dyDescent="0.2">
      <c r="M408" s="6">
        <f>'Catalogo de contrato'!A436</f>
        <v>435</v>
      </c>
    </row>
    <row r="409" spans="13:13" ht="9.9499999999999993" customHeight="1" x14ac:dyDescent="0.2">
      <c r="M409" s="6">
        <f>'Catalogo de contrato'!A437</f>
        <v>436</v>
      </c>
    </row>
    <row r="410" spans="13:13" ht="9.9499999999999993" customHeight="1" x14ac:dyDescent="0.2">
      <c r="M410" s="6">
        <f>'Catalogo de contrato'!A438</f>
        <v>437</v>
      </c>
    </row>
    <row r="411" spans="13:13" ht="9.9499999999999993" customHeight="1" x14ac:dyDescent="0.2">
      <c r="M411" s="6">
        <f>'Catalogo de contrato'!A439</f>
        <v>438</v>
      </c>
    </row>
    <row r="412" spans="13:13" ht="9.9499999999999993" customHeight="1" x14ac:dyDescent="0.2">
      <c r="M412" s="6">
        <f>'Catalogo de contrato'!A440</f>
        <v>439</v>
      </c>
    </row>
    <row r="413" spans="13:13" ht="9.9499999999999993" customHeight="1" x14ac:dyDescent="0.2">
      <c r="M413" s="6">
        <f>'Catalogo de contrato'!A441</f>
        <v>440</v>
      </c>
    </row>
    <row r="414" spans="13:13" ht="9.9499999999999993" customHeight="1" x14ac:dyDescent="0.2">
      <c r="M414" s="6">
        <f>'Catalogo de contrato'!A442</f>
        <v>441</v>
      </c>
    </row>
    <row r="415" spans="13:13" ht="9.9499999999999993" customHeight="1" x14ac:dyDescent="0.2">
      <c r="M415" s="6">
        <f>'Catalogo de contrato'!A443</f>
        <v>442</v>
      </c>
    </row>
    <row r="416" spans="13:13" ht="9.9499999999999993" customHeight="1" x14ac:dyDescent="0.2">
      <c r="M416" s="6">
        <f>'Catalogo de contrato'!A444</f>
        <v>443</v>
      </c>
    </row>
    <row r="417" spans="13:13" ht="9.9499999999999993" customHeight="1" x14ac:dyDescent="0.2">
      <c r="M417" s="6">
        <f>'Catalogo de contrato'!A445</f>
        <v>444</v>
      </c>
    </row>
    <row r="418" spans="13:13" ht="9.9499999999999993" customHeight="1" x14ac:dyDescent="0.2">
      <c r="M418" s="6">
        <f>'Catalogo de contrato'!A446</f>
        <v>445</v>
      </c>
    </row>
    <row r="419" spans="13:13" ht="9.9499999999999993" customHeight="1" x14ac:dyDescent="0.2">
      <c r="M419" s="6">
        <f>'Catalogo de contrato'!A447</f>
        <v>446</v>
      </c>
    </row>
    <row r="420" spans="13:13" ht="9.9499999999999993" customHeight="1" x14ac:dyDescent="0.2">
      <c r="M420" s="6">
        <f>'Catalogo de contrato'!A448</f>
        <v>447</v>
      </c>
    </row>
    <row r="421" spans="13:13" ht="9.9499999999999993" customHeight="1" x14ac:dyDescent="0.2">
      <c r="M421" s="6">
        <f>'Catalogo de contrato'!A449</f>
        <v>448</v>
      </c>
    </row>
    <row r="422" spans="13:13" ht="9.9499999999999993" customHeight="1" x14ac:dyDescent="0.2">
      <c r="M422" s="6">
        <f>'Catalogo de contrato'!A450</f>
        <v>449</v>
      </c>
    </row>
    <row r="423" spans="13:13" ht="9.9499999999999993" customHeight="1" x14ac:dyDescent="0.2">
      <c r="M423" s="6">
        <f>'Catalogo de contrato'!A451</f>
        <v>450</v>
      </c>
    </row>
    <row r="424" spans="13:13" ht="9.9499999999999993" customHeight="1" x14ac:dyDescent="0.2">
      <c r="M424" s="6">
        <f>'Catalogo de contrato'!A452</f>
        <v>451</v>
      </c>
    </row>
    <row r="425" spans="13:13" ht="9.9499999999999993" customHeight="1" x14ac:dyDescent="0.2">
      <c r="M425" s="6">
        <f>'Catalogo de contrato'!A453</f>
        <v>452</v>
      </c>
    </row>
    <row r="426" spans="13:13" ht="9.9499999999999993" customHeight="1" x14ac:dyDescent="0.2">
      <c r="M426" s="6">
        <f>'Catalogo de contrato'!A454</f>
        <v>453</v>
      </c>
    </row>
    <row r="427" spans="13:13" ht="9.9499999999999993" customHeight="1" x14ac:dyDescent="0.2">
      <c r="M427" s="6">
        <f>'Catalogo de contrato'!A455</f>
        <v>454</v>
      </c>
    </row>
    <row r="428" spans="13:13" ht="9.9499999999999993" customHeight="1" x14ac:dyDescent="0.2">
      <c r="M428" s="6">
        <f>'Catalogo de contrato'!A456</f>
        <v>455</v>
      </c>
    </row>
    <row r="429" spans="13:13" ht="9.9499999999999993" customHeight="1" x14ac:dyDescent="0.2">
      <c r="M429" s="6">
        <f>'Catalogo de contrato'!A457</f>
        <v>456</v>
      </c>
    </row>
    <row r="430" spans="13:13" ht="9.9499999999999993" customHeight="1" x14ac:dyDescent="0.2">
      <c r="M430" s="6">
        <f>'Catalogo de contrato'!A458</f>
        <v>457</v>
      </c>
    </row>
    <row r="431" spans="13:13" ht="9.9499999999999993" customHeight="1" x14ac:dyDescent="0.2">
      <c r="M431" s="6">
        <f>'Catalogo de contrato'!A459</f>
        <v>458</v>
      </c>
    </row>
    <row r="432" spans="13:13" ht="9.9499999999999993" customHeight="1" x14ac:dyDescent="0.2">
      <c r="M432" s="6">
        <f>'Catalogo de contrato'!A460</f>
        <v>459</v>
      </c>
    </row>
    <row r="433" spans="13:13" ht="9.9499999999999993" customHeight="1" x14ac:dyDescent="0.2">
      <c r="M433" s="6">
        <f>'Catalogo de contrato'!A461</f>
        <v>460</v>
      </c>
    </row>
    <row r="434" spans="13:13" ht="9.9499999999999993" customHeight="1" x14ac:dyDescent="0.2">
      <c r="M434" s="6">
        <f>'Catalogo de contrato'!A462</f>
        <v>461</v>
      </c>
    </row>
    <row r="435" spans="13:13" ht="9.9499999999999993" customHeight="1" x14ac:dyDescent="0.2">
      <c r="M435" s="6">
        <f>'Catalogo de contrato'!A463</f>
        <v>462</v>
      </c>
    </row>
    <row r="436" spans="13:13" ht="9.9499999999999993" customHeight="1" x14ac:dyDescent="0.2">
      <c r="M436" s="6">
        <f>'Catalogo de contrato'!A464</f>
        <v>463</v>
      </c>
    </row>
    <row r="437" spans="13:13" ht="9.9499999999999993" customHeight="1" x14ac:dyDescent="0.2">
      <c r="M437" s="6">
        <f>'Catalogo de contrato'!A465</f>
        <v>464</v>
      </c>
    </row>
    <row r="438" spans="13:13" ht="9.9499999999999993" customHeight="1" x14ac:dyDescent="0.2">
      <c r="M438" s="6">
        <f>'Catalogo de contrato'!A466</f>
        <v>465</v>
      </c>
    </row>
    <row r="439" spans="13:13" ht="9.9499999999999993" customHeight="1" x14ac:dyDescent="0.2">
      <c r="M439" s="6">
        <f>'Catalogo de contrato'!A467</f>
        <v>466</v>
      </c>
    </row>
    <row r="440" spans="13:13" ht="9.9499999999999993" customHeight="1" x14ac:dyDescent="0.2">
      <c r="M440" s="6">
        <f>'Catalogo de contrato'!A468</f>
        <v>467</v>
      </c>
    </row>
    <row r="441" spans="13:13" ht="9.9499999999999993" customHeight="1" x14ac:dyDescent="0.2">
      <c r="M441" s="6">
        <f>'Catalogo de contrato'!A469</f>
        <v>468</v>
      </c>
    </row>
    <row r="442" spans="13:13" ht="9.9499999999999993" customHeight="1" x14ac:dyDescent="0.2">
      <c r="M442" s="6">
        <f>'Catalogo de contrato'!A470</f>
        <v>469</v>
      </c>
    </row>
    <row r="443" spans="13:13" ht="9.9499999999999993" customHeight="1" x14ac:dyDescent="0.2">
      <c r="M443" s="6">
        <f>'Catalogo de contrato'!A471</f>
        <v>470</v>
      </c>
    </row>
    <row r="444" spans="13:13" ht="9.9499999999999993" customHeight="1" x14ac:dyDescent="0.2">
      <c r="M444" s="6">
        <f>'Catalogo de contrato'!A472</f>
        <v>471</v>
      </c>
    </row>
    <row r="445" spans="13:13" ht="9.9499999999999993" customHeight="1" x14ac:dyDescent="0.2">
      <c r="M445" s="6">
        <f>'Catalogo de contrato'!A473</f>
        <v>472</v>
      </c>
    </row>
    <row r="446" spans="13:13" ht="9.9499999999999993" customHeight="1" x14ac:dyDescent="0.2">
      <c r="M446" s="6">
        <f>'Catalogo de contrato'!A474</f>
        <v>473</v>
      </c>
    </row>
    <row r="447" spans="13:13" ht="9.9499999999999993" customHeight="1" x14ac:dyDescent="0.2">
      <c r="M447" s="6">
        <f>'Catalogo de contrato'!A475</f>
        <v>474</v>
      </c>
    </row>
    <row r="448" spans="13:13" ht="9.9499999999999993" customHeight="1" x14ac:dyDescent="0.2">
      <c r="M448" s="6">
        <f>'Catalogo de contrato'!A476</f>
        <v>475</v>
      </c>
    </row>
    <row r="449" spans="13:13" ht="9.9499999999999993" customHeight="1" x14ac:dyDescent="0.2">
      <c r="M449" s="6">
        <f>'Catalogo de contrato'!A477</f>
        <v>476</v>
      </c>
    </row>
    <row r="450" spans="13:13" ht="9.9499999999999993" customHeight="1" x14ac:dyDescent="0.2">
      <c r="M450" s="6">
        <f>'Catalogo de contrato'!A478</f>
        <v>477</v>
      </c>
    </row>
    <row r="451" spans="13:13" ht="9.9499999999999993" customHeight="1" x14ac:dyDescent="0.2">
      <c r="M451" s="6">
        <f>'Catalogo de contrato'!A479</f>
        <v>478</v>
      </c>
    </row>
    <row r="452" spans="13:13" ht="9.9499999999999993" customHeight="1" x14ac:dyDescent="0.2">
      <c r="M452" s="6">
        <f>'Catalogo de contrato'!A480</f>
        <v>479</v>
      </c>
    </row>
    <row r="453" spans="13:13" ht="9.9499999999999993" customHeight="1" x14ac:dyDescent="0.2">
      <c r="M453" s="6">
        <f>'Catalogo de contrato'!A481</f>
        <v>480</v>
      </c>
    </row>
    <row r="454" spans="13:13" ht="9.9499999999999993" customHeight="1" x14ac:dyDescent="0.2">
      <c r="M454" s="6">
        <f>'Catalogo de contrato'!A482</f>
        <v>481</v>
      </c>
    </row>
    <row r="455" spans="13:13" ht="9.9499999999999993" customHeight="1" x14ac:dyDescent="0.2">
      <c r="M455" s="6">
        <f>'Catalogo de contrato'!A483</f>
        <v>482</v>
      </c>
    </row>
    <row r="456" spans="13:13" ht="9.9499999999999993" customHeight="1" x14ac:dyDescent="0.2">
      <c r="M456" s="6">
        <f>'Catalogo de contrato'!A484</f>
        <v>483</v>
      </c>
    </row>
    <row r="457" spans="13:13" ht="9.9499999999999993" customHeight="1" x14ac:dyDescent="0.2">
      <c r="M457" s="6">
        <f>'Catalogo de contrato'!A485</f>
        <v>484</v>
      </c>
    </row>
    <row r="458" spans="13:13" ht="9.9499999999999993" customHeight="1" x14ac:dyDescent="0.2">
      <c r="M458" s="6">
        <f>'Catalogo de contrato'!A486</f>
        <v>485</v>
      </c>
    </row>
    <row r="459" spans="13:13" ht="9.9499999999999993" customHeight="1" x14ac:dyDescent="0.2">
      <c r="M459" s="6">
        <f>'Catalogo de contrato'!A487</f>
        <v>486</v>
      </c>
    </row>
    <row r="460" spans="13:13" ht="9.9499999999999993" customHeight="1" x14ac:dyDescent="0.2">
      <c r="M460" s="6">
        <f>'Catalogo de contrato'!A488</f>
        <v>487</v>
      </c>
    </row>
    <row r="461" spans="13:13" ht="9.9499999999999993" customHeight="1" x14ac:dyDescent="0.2">
      <c r="M461" s="6">
        <f>'Catalogo de contrato'!A489</f>
        <v>488</v>
      </c>
    </row>
    <row r="462" spans="13:13" ht="9.9499999999999993" customHeight="1" x14ac:dyDescent="0.2">
      <c r="M462" s="6">
        <f>'Catalogo de contrato'!A490</f>
        <v>489</v>
      </c>
    </row>
    <row r="463" spans="13:13" ht="9.9499999999999993" customHeight="1" x14ac:dyDescent="0.2">
      <c r="M463" s="6">
        <f>'Catalogo de contrato'!A491</f>
        <v>490</v>
      </c>
    </row>
    <row r="464" spans="13:13" ht="9.9499999999999993" customHeight="1" x14ac:dyDescent="0.2">
      <c r="M464" s="6">
        <f>'Catalogo de contrato'!A492</f>
        <v>491</v>
      </c>
    </row>
    <row r="465" spans="13:13" ht="9.9499999999999993" customHeight="1" x14ac:dyDescent="0.2">
      <c r="M465" s="6">
        <f>'Catalogo de contrato'!A493</f>
        <v>492</v>
      </c>
    </row>
    <row r="466" spans="13:13" ht="9.9499999999999993" customHeight="1" x14ac:dyDescent="0.2">
      <c r="M466" s="6">
        <f>'Catalogo de contrato'!A494</f>
        <v>493</v>
      </c>
    </row>
    <row r="467" spans="13:13" ht="9.9499999999999993" customHeight="1" x14ac:dyDescent="0.2">
      <c r="M467" s="6">
        <f>'Catalogo de contrato'!A495</f>
        <v>494</v>
      </c>
    </row>
    <row r="468" spans="13:13" ht="9.9499999999999993" customHeight="1" x14ac:dyDescent="0.2">
      <c r="M468" s="6">
        <f>'Catalogo de contrato'!A496</f>
        <v>495</v>
      </c>
    </row>
    <row r="469" spans="13:13" ht="9.9499999999999993" customHeight="1" x14ac:dyDescent="0.2">
      <c r="M469" s="6">
        <f>'Catalogo de contrato'!A497</f>
        <v>496</v>
      </c>
    </row>
    <row r="470" spans="13:13" ht="9.9499999999999993" customHeight="1" x14ac:dyDescent="0.2">
      <c r="M470" s="6">
        <f>'Catalogo de contrato'!A498</f>
        <v>497</v>
      </c>
    </row>
    <row r="471" spans="13:13" ht="9.9499999999999993" customHeight="1" x14ac:dyDescent="0.2">
      <c r="M471" s="6">
        <f>'Catalogo de contrato'!A499</f>
        <v>498</v>
      </c>
    </row>
    <row r="472" spans="13:13" ht="9.9499999999999993" customHeight="1" x14ac:dyDescent="0.2">
      <c r="M472" s="6">
        <f>'Catalogo de contrato'!A500</f>
        <v>499</v>
      </c>
    </row>
    <row r="473" spans="13:13" ht="9.9499999999999993" customHeight="1" x14ac:dyDescent="0.2">
      <c r="M473" s="6">
        <f>'Catalogo de contrato'!A501</f>
        <v>500</v>
      </c>
    </row>
    <row r="474" spans="13:13" ht="9.9499999999999993" customHeight="1" x14ac:dyDescent="0.2">
      <c r="M474" s="6">
        <f>'Catalogo de contrato'!A502</f>
        <v>501</v>
      </c>
    </row>
    <row r="475" spans="13:13" ht="9.9499999999999993" customHeight="1" x14ac:dyDescent="0.2">
      <c r="M475" s="6">
        <f>'Catalogo de contrato'!A503</f>
        <v>502</v>
      </c>
    </row>
    <row r="476" spans="13:13" ht="9.9499999999999993" customHeight="1" x14ac:dyDescent="0.2">
      <c r="M476" s="6">
        <f>'Catalogo de contrato'!A504</f>
        <v>503</v>
      </c>
    </row>
    <row r="477" spans="13:13" ht="9.9499999999999993" customHeight="1" x14ac:dyDescent="0.2">
      <c r="M477" s="6">
        <f>'Catalogo de contrato'!A505</f>
        <v>504</v>
      </c>
    </row>
    <row r="478" spans="13:13" ht="9.9499999999999993" customHeight="1" x14ac:dyDescent="0.2">
      <c r="M478" s="6">
        <f>'Catalogo de contrato'!A506</f>
        <v>505</v>
      </c>
    </row>
    <row r="479" spans="13:13" ht="9.9499999999999993" customHeight="1" x14ac:dyDescent="0.2">
      <c r="M479" s="6">
        <f>'Catalogo de contrato'!A507</f>
        <v>506</v>
      </c>
    </row>
    <row r="480" spans="13:13" ht="9.9499999999999993" customHeight="1" x14ac:dyDescent="0.2">
      <c r="M480" s="6">
        <f>'Catalogo de contrato'!A508</f>
        <v>507</v>
      </c>
    </row>
    <row r="481" spans="13:13" ht="9.9499999999999993" customHeight="1" x14ac:dyDescent="0.2">
      <c r="M481" s="6">
        <f>'Catalogo de contrato'!A509</f>
        <v>508</v>
      </c>
    </row>
    <row r="482" spans="13:13" ht="9.9499999999999993" customHeight="1" x14ac:dyDescent="0.2">
      <c r="M482" s="6">
        <f>'Catalogo de contrato'!A510</f>
        <v>509</v>
      </c>
    </row>
    <row r="483" spans="13:13" ht="9.9499999999999993" customHeight="1" x14ac:dyDescent="0.2">
      <c r="M483" s="6">
        <f>'Catalogo de contrato'!A511</f>
        <v>510</v>
      </c>
    </row>
    <row r="484" spans="13:13" ht="9.9499999999999993" customHeight="1" x14ac:dyDescent="0.2">
      <c r="M484" s="6">
        <f>'Catalogo de contrato'!A512</f>
        <v>511</v>
      </c>
    </row>
    <row r="485" spans="13:13" ht="9.9499999999999993" customHeight="1" x14ac:dyDescent="0.2">
      <c r="M485" s="6">
        <f>'Catalogo de contrato'!A513</f>
        <v>512</v>
      </c>
    </row>
    <row r="486" spans="13:13" ht="9.9499999999999993" customHeight="1" x14ac:dyDescent="0.2">
      <c r="M486" s="6">
        <f>'Catalogo de contrato'!A514</f>
        <v>513</v>
      </c>
    </row>
    <row r="487" spans="13:13" ht="9.9499999999999993" customHeight="1" x14ac:dyDescent="0.2">
      <c r="M487" s="6">
        <f>'Catalogo de contrato'!A515</f>
        <v>514</v>
      </c>
    </row>
    <row r="488" spans="13:13" ht="9.9499999999999993" customHeight="1" x14ac:dyDescent="0.2">
      <c r="M488" s="6">
        <f>'Catalogo de contrato'!A516</f>
        <v>515</v>
      </c>
    </row>
    <row r="489" spans="13:13" ht="9.9499999999999993" customHeight="1" x14ac:dyDescent="0.2">
      <c r="M489" s="6">
        <f>'Catalogo de contrato'!A517</f>
        <v>516</v>
      </c>
    </row>
    <row r="490" spans="13:13" ht="9.9499999999999993" customHeight="1" x14ac:dyDescent="0.2">
      <c r="M490" s="6">
        <f>'Catalogo de contrato'!A518</f>
        <v>517</v>
      </c>
    </row>
    <row r="491" spans="13:13" ht="9.9499999999999993" customHeight="1" x14ac:dyDescent="0.2">
      <c r="M491" s="6">
        <f>'Catalogo de contrato'!A519</f>
        <v>518</v>
      </c>
    </row>
    <row r="492" spans="13:13" ht="9.9499999999999993" customHeight="1" x14ac:dyDescent="0.2">
      <c r="M492" s="6">
        <f>'Catalogo de contrato'!A520</f>
        <v>519</v>
      </c>
    </row>
    <row r="493" spans="13:13" ht="9.9499999999999993" customHeight="1" x14ac:dyDescent="0.2">
      <c r="M493" s="6">
        <f>'Catalogo de contrato'!A521</f>
        <v>520</v>
      </c>
    </row>
    <row r="494" spans="13:13" ht="9.9499999999999993" customHeight="1" x14ac:dyDescent="0.2">
      <c r="M494" s="6">
        <f>'Catalogo de contrato'!A522</f>
        <v>521</v>
      </c>
    </row>
    <row r="495" spans="13:13" ht="9.9499999999999993" customHeight="1" x14ac:dyDescent="0.2">
      <c r="M495" s="6">
        <f>'Catalogo de contrato'!A523</f>
        <v>522</v>
      </c>
    </row>
    <row r="496" spans="13:13" ht="9.9499999999999993" customHeight="1" x14ac:dyDescent="0.2">
      <c r="M496" s="6">
        <f>'Catalogo de contrato'!A524</f>
        <v>523</v>
      </c>
    </row>
    <row r="497" spans="13:13" ht="9.9499999999999993" customHeight="1" x14ac:dyDescent="0.2">
      <c r="M497" s="6">
        <f>'Catalogo de contrato'!A525</f>
        <v>524</v>
      </c>
    </row>
    <row r="498" spans="13:13" ht="9.9499999999999993" customHeight="1" x14ac:dyDescent="0.2">
      <c r="M498" s="6">
        <f>'Catalogo de contrato'!A526</f>
        <v>525</v>
      </c>
    </row>
    <row r="499" spans="13:13" ht="9.9499999999999993" customHeight="1" x14ac:dyDescent="0.2">
      <c r="M499" s="6">
        <f>'Catalogo de contrato'!A527</f>
        <v>526</v>
      </c>
    </row>
    <row r="500" spans="13:13" ht="9.9499999999999993" customHeight="1" x14ac:dyDescent="0.2">
      <c r="M500" s="6">
        <f>'Catalogo de contrato'!A528</f>
        <v>527</v>
      </c>
    </row>
    <row r="501" spans="13:13" ht="9.9499999999999993" customHeight="1" x14ac:dyDescent="0.2">
      <c r="M501" s="6">
        <f>'Catalogo de contrato'!A529</f>
        <v>528</v>
      </c>
    </row>
    <row r="502" spans="13:13" ht="9.9499999999999993" customHeight="1" x14ac:dyDescent="0.2">
      <c r="M502" s="6">
        <f>'Catalogo de contrato'!A530</f>
        <v>529</v>
      </c>
    </row>
    <row r="503" spans="13:13" ht="9.9499999999999993" customHeight="1" x14ac:dyDescent="0.2">
      <c r="M503" s="6">
        <f>'Catalogo de contrato'!A531</f>
        <v>530</v>
      </c>
    </row>
    <row r="504" spans="13:13" ht="9.9499999999999993" customHeight="1" x14ac:dyDescent="0.2">
      <c r="M504" s="6">
        <f>'Catalogo de contrato'!A532</f>
        <v>531</v>
      </c>
    </row>
    <row r="505" spans="13:13" ht="9.9499999999999993" customHeight="1" x14ac:dyDescent="0.2">
      <c r="M505" s="6">
        <f>'Catalogo de contrato'!A533</f>
        <v>532</v>
      </c>
    </row>
    <row r="506" spans="13:13" ht="9.9499999999999993" customHeight="1" x14ac:dyDescent="0.2">
      <c r="M506" s="6">
        <f>'Catalogo de contrato'!A534</f>
        <v>533</v>
      </c>
    </row>
    <row r="507" spans="13:13" ht="9.9499999999999993" customHeight="1" x14ac:dyDescent="0.2">
      <c r="M507" s="6">
        <f>'Catalogo de contrato'!A535</f>
        <v>534</v>
      </c>
    </row>
    <row r="508" spans="13:13" ht="9.9499999999999993" customHeight="1" x14ac:dyDescent="0.2">
      <c r="M508" s="6">
        <f>'Catalogo de contrato'!A536</f>
        <v>535</v>
      </c>
    </row>
    <row r="509" spans="13:13" ht="9.9499999999999993" customHeight="1" x14ac:dyDescent="0.2">
      <c r="M509" s="6">
        <f>'Catalogo de contrato'!A537</f>
        <v>536</v>
      </c>
    </row>
    <row r="510" spans="13:13" ht="9.9499999999999993" customHeight="1" x14ac:dyDescent="0.2">
      <c r="M510" s="6">
        <f>'Catalogo de contrato'!A538</f>
        <v>537</v>
      </c>
    </row>
    <row r="511" spans="13:13" ht="9.9499999999999993" customHeight="1" x14ac:dyDescent="0.2">
      <c r="M511" s="6">
        <f>'Catalogo de contrato'!A539</f>
        <v>538</v>
      </c>
    </row>
    <row r="512" spans="13:13" ht="9.9499999999999993" customHeight="1" x14ac:dyDescent="0.2">
      <c r="M512" s="6">
        <f>'Catalogo de contrato'!A540</f>
        <v>539</v>
      </c>
    </row>
    <row r="513" spans="13:13" ht="9.9499999999999993" customHeight="1" x14ac:dyDescent="0.2">
      <c r="M513" s="6">
        <f>'Catalogo de contrato'!A541</f>
        <v>540</v>
      </c>
    </row>
    <row r="514" spans="13:13" ht="9.9499999999999993" customHeight="1" x14ac:dyDescent="0.2">
      <c r="M514" s="6">
        <f>'Catalogo de contrato'!A542</f>
        <v>541</v>
      </c>
    </row>
    <row r="515" spans="13:13" ht="9.9499999999999993" customHeight="1" x14ac:dyDescent="0.2">
      <c r="M515" s="6">
        <f>'Catalogo de contrato'!A543</f>
        <v>542</v>
      </c>
    </row>
    <row r="516" spans="13:13" ht="9.9499999999999993" customHeight="1" x14ac:dyDescent="0.2">
      <c r="M516" s="6">
        <f>'Catalogo de contrato'!A544</f>
        <v>543</v>
      </c>
    </row>
    <row r="517" spans="13:13" ht="9.9499999999999993" customHeight="1" x14ac:dyDescent="0.2">
      <c r="M517" s="6">
        <f>'Catalogo de contrato'!A545</f>
        <v>544</v>
      </c>
    </row>
    <row r="518" spans="13:13" ht="9.9499999999999993" customHeight="1" x14ac:dyDescent="0.2">
      <c r="M518" s="6">
        <f>'Catalogo de contrato'!A546</f>
        <v>545</v>
      </c>
    </row>
    <row r="519" spans="13:13" ht="9.9499999999999993" customHeight="1" x14ac:dyDescent="0.2">
      <c r="M519" s="6">
        <f>'Catalogo de contrato'!A547</f>
        <v>546</v>
      </c>
    </row>
    <row r="520" spans="13:13" ht="9.9499999999999993" customHeight="1" x14ac:dyDescent="0.2">
      <c r="M520" s="6">
        <f>'Catalogo de contrato'!A548</f>
        <v>547</v>
      </c>
    </row>
    <row r="521" spans="13:13" ht="9.9499999999999993" customHeight="1" x14ac:dyDescent="0.2">
      <c r="M521" s="6">
        <f>'Catalogo de contrato'!A549</f>
        <v>548</v>
      </c>
    </row>
    <row r="522" spans="13:13" ht="9.9499999999999993" customHeight="1" x14ac:dyDescent="0.2">
      <c r="M522" s="6">
        <f>'Catalogo de contrato'!A550</f>
        <v>549</v>
      </c>
    </row>
    <row r="523" spans="13:13" ht="9.9499999999999993" customHeight="1" x14ac:dyDescent="0.2">
      <c r="M523" s="6">
        <f>'Catalogo de contrato'!A551</f>
        <v>550</v>
      </c>
    </row>
    <row r="524" spans="13:13" ht="9.9499999999999993" customHeight="1" x14ac:dyDescent="0.2">
      <c r="M524" s="6">
        <f>'Catalogo de contrato'!A552</f>
        <v>551</v>
      </c>
    </row>
    <row r="525" spans="13:13" ht="9.9499999999999993" customHeight="1" x14ac:dyDescent="0.2">
      <c r="M525" s="6">
        <f>'Catalogo de contrato'!A553</f>
        <v>552</v>
      </c>
    </row>
    <row r="526" spans="13:13" ht="9.9499999999999993" customHeight="1" x14ac:dyDescent="0.2">
      <c r="M526" s="6">
        <f>'Catalogo de contrato'!A554</f>
        <v>553</v>
      </c>
    </row>
    <row r="527" spans="13:13" ht="9.9499999999999993" customHeight="1" x14ac:dyDescent="0.2">
      <c r="M527" s="6">
        <f>'Catalogo de contrato'!A555</f>
        <v>554</v>
      </c>
    </row>
    <row r="528" spans="13:13" ht="9.9499999999999993" customHeight="1" x14ac:dyDescent="0.2">
      <c r="M528" s="6">
        <f>'Catalogo de contrato'!A556</f>
        <v>555</v>
      </c>
    </row>
    <row r="529" spans="13:13" ht="9.9499999999999993" customHeight="1" x14ac:dyDescent="0.2">
      <c r="M529" s="6">
        <f>'Catalogo de contrato'!A557</f>
        <v>556</v>
      </c>
    </row>
    <row r="530" spans="13:13" ht="9.9499999999999993" customHeight="1" x14ac:dyDescent="0.2">
      <c r="M530" s="6">
        <f>'Catalogo de contrato'!A558</f>
        <v>557</v>
      </c>
    </row>
    <row r="531" spans="13:13" ht="9.9499999999999993" customHeight="1" x14ac:dyDescent="0.2">
      <c r="M531" s="6">
        <f>'Catalogo de contrato'!A559</f>
        <v>558</v>
      </c>
    </row>
    <row r="532" spans="13:13" ht="9.9499999999999993" customHeight="1" x14ac:dyDescent="0.2">
      <c r="M532" s="6">
        <f>'Catalogo de contrato'!A560</f>
        <v>559</v>
      </c>
    </row>
    <row r="533" spans="13:13" ht="9.9499999999999993" customHeight="1" x14ac:dyDescent="0.2">
      <c r="M533" s="6">
        <f>'Catalogo de contrato'!A561</f>
        <v>560</v>
      </c>
    </row>
    <row r="534" spans="13:13" ht="9.9499999999999993" customHeight="1" x14ac:dyDescent="0.2">
      <c r="M534" s="6">
        <f>'Catalogo de contrato'!A562</f>
        <v>561</v>
      </c>
    </row>
    <row r="535" spans="13:13" ht="9.9499999999999993" customHeight="1" x14ac:dyDescent="0.2">
      <c r="M535" s="6">
        <f>'Catalogo de contrato'!A563</f>
        <v>562</v>
      </c>
    </row>
    <row r="536" spans="13:13" ht="9.9499999999999993" customHeight="1" x14ac:dyDescent="0.2">
      <c r="M536" s="6">
        <f>'Catalogo de contrato'!A564</f>
        <v>563</v>
      </c>
    </row>
    <row r="537" spans="13:13" ht="9.9499999999999993" customHeight="1" x14ac:dyDescent="0.2">
      <c r="M537" s="6">
        <f>'Catalogo de contrato'!A565</f>
        <v>564</v>
      </c>
    </row>
    <row r="538" spans="13:13" ht="9.9499999999999993" customHeight="1" x14ac:dyDescent="0.2">
      <c r="M538" s="6">
        <f>'Catalogo de contrato'!A566</f>
        <v>565</v>
      </c>
    </row>
    <row r="539" spans="13:13" ht="9.9499999999999993" customHeight="1" x14ac:dyDescent="0.2">
      <c r="M539" s="6">
        <f>'Catalogo de contrato'!A567</f>
        <v>566</v>
      </c>
    </row>
    <row r="540" spans="13:13" ht="9.9499999999999993" customHeight="1" x14ac:dyDescent="0.2">
      <c r="M540" s="6">
        <f>'Catalogo de contrato'!A568</f>
        <v>567</v>
      </c>
    </row>
    <row r="541" spans="13:13" ht="9.9499999999999993" customHeight="1" x14ac:dyDescent="0.2">
      <c r="M541" s="6">
        <f>'Catalogo de contrato'!A569</f>
        <v>568</v>
      </c>
    </row>
    <row r="542" spans="13:13" ht="9.9499999999999993" customHeight="1" x14ac:dyDescent="0.2">
      <c r="M542" s="6">
        <f>'Catalogo de contrato'!A570</f>
        <v>569</v>
      </c>
    </row>
    <row r="543" spans="13:13" ht="9.9499999999999993" customHeight="1" x14ac:dyDescent="0.2">
      <c r="M543" s="6">
        <f>'Catalogo de contrato'!A571</f>
        <v>570</v>
      </c>
    </row>
    <row r="544" spans="13:13" ht="9.9499999999999993" customHeight="1" x14ac:dyDescent="0.2">
      <c r="M544" s="6">
        <f>'Catalogo de contrato'!A572</f>
        <v>571</v>
      </c>
    </row>
    <row r="545" spans="13:13" ht="9.9499999999999993" customHeight="1" x14ac:dyDescent="0.2">
      <c r="M545" s="6">
        <f>'Catalogo de contrato'!A573</f>
        <v>572</v>
      </c>
    </row>
    <row r="546" spans="13:13" ht="9.9499999999999993" customHeight="1" x14ac:dyDescent="0.2">
      <c r="M546" s="6">
        <f>'Catalogo de contrato'!A574</f>
        <v>573</v>
      </c>
    </row>
    <row r="547" spans="13:13" ht="9.9499999999999993" customHeight="1" x14ac:dyDescent="0.2">
      <c r="M547" s="6">
        <f>'Catalogo de contrato'!A575</f>
        <v>574</v>
      </c>
    </row>
    <row r="548" spans="13:13" ht="9.9499999999999993" customHeight="1" x14ac:dyDescent="0.2">
      <c r="M548" s="6">
        <f>'Catalogo de contrato'!A576</f>
        <v>575</v>
      </c>
    </row>
    <row r="549" spans="13:13" ht="9.9499999999999993" customHeight="1" x14ac:dyDescent="0.2">
      <c r="M549" s="6">
        <f>'Catalogo de contrato'!A577</f>
        <v>576</v>
      </c>
    </row>
    <row r="550" spans="13:13" ht="9.9499999999999993" customHeight="1" x14ac:dyDescent="0.2">
      <c r="M550" s="6">
        <f>'Catalogo de contrato'!A578</f>
        <v>577</v>
      </c>
    </row>
    <row r="551" spans="13:13" ht="9.9499999999999993" customHeight="1" x14ac:dyDescent="0.2">
      <c r="M551" s="6">
        <f>'Catalogo de contrato'!A579</f>
        <v>578</v>
      </c>
    </row>
    <row r="552" spans="13:13" ht="9.9499999999999993" customHeight="1" x14ac:dyDescent="0.2">
      <c r="M552" s="6">
        <f>'Catalogo de contrato'!A580</f>
        <v>579</v>
      </c>
    </row>
    <row r="553" spans="13:13" ht="9.9499999999999993" customHeight="1" x14ac:dyDescent="0.2">
      <c r="M553" s="6">
        <f>'Catalogo de contrato'!A581</f>
        <v>580</v>
      </c>
    </row>
    <row r="554" spans="13:13" ht="9.9499999999999993" customHeight="1" x14ac:dyDescent="0.2">
      <c r="M554" s="6">
        <f>'Catalogo de contrato'!A582</f>
        <v>581</v>
      </c>
    </row>
    <row r="555" spans="13:13" ht="9.9499999999999993" customHeight="1" x14ac:dyDescent="0.2">
      <c r="M555" s="6">
        <f>'Catalogo de contrato'!A583</f>
        <v>582</v>
      </c>
    </row>
    <row r="556" spans="13:13" ht="9.9499999999999993" customHeight="1" x14ac:dyDescent="0.2">
      <c r="M556" s="6">
        <f>'Catalogo de contrato'!A584</f>
        <v>583</v>
      </c>
    </row>
    <row r="557" spans="13:13" ht="9.9499999999999993" customHeight="1" x14ac:dyDescent="0.2">
      <c r="M557" s="6">
        <f>'Catalogo de contrato'!A585</f>
        <v>584</v>
      </c>
    </row>
    <row r="558" spans="13:13" ht="9.9499999999999993" customHeight="1" x14ac:dyDescent="0.2">
      <c r="M558" s="6">
        <f>'Catalogo de contrato'!A586</f>
        <v>585</v>
      </c>
    </row>
    <row r="559" spans="13:13" ht="9.9499999999999993" customHeight="1" x14ac:dyDescent="0.2">
      <c r="M559" s="6">
        <f>'Catalogo de contrato'!A587</f>
        <v>586</v>
      </c>
    </row>
    <row r="560" spans="13:13" ht="9.9499999999999993" customHeight="1" x14ac:dyDescent="0.2">
      <c r="M560" s="6">
        <f>'Catalogo de contrato'!A588</f>
        <v>587</v>
      </c>
    </row>
    <row r="561" spans="13:13" ht="9.9499999999999993" customHeight="1" x14ac:dyDescent="0.2">
      <c r="M561" s="6">
        <f>'Catalogo de contrato'!A589</f>
        <v>588</v>
      </c>
    </row>
    <row r="562" spans="13:13" ht="9.9499999999999993" customHeight="1" x14ac:dyDescent="0.2">
      <c r="M562" s="6">
        <f>'Catalogo de contrato'!A590</f>
        <v>589</v>
      </c>
    </row>
    <row r="563" spans="13:13" ht="9.9499999999999993" customHeight="1" x14ac:dyDescent="0.2">
      <c r="M563" s="6">
        <f>'Catalogo de contrato'!A591</f>
        <v>590</v>
      </c>
    </row>
    <row r="564" spans="13:13" ht="9.9499999999999993" customHeight="1" x14ac:dyDescent="0.2">
      <c r="M564" s="6">
        <f>'Catalogo de contrato'!A592</f>
        <v>591</v>
      </c>
    </row>
    <row r="565" spans="13:13" ht="9.9499999999999993" customHeight="1" x14ac:dyDescent="0.2">
      <c r="M565" s="6">
        <f>'Catalogo de contrato'!A593</f>
        <v>592</v>
      </c>
    </row>
    <row r="566" spans="13:13" ht="9.9499999999999993" customHeight="1" x14ac:dyDescent="0.2">
      <c r="M566" s="6">
        <f>'Catalogo de contrato'!A594</f>
        <v>593</v>
      </c>
    </row>
    <row r="567" spans="13:13" ht="9.9499999999999993" customHeight="1" x14ac:dyDescent="0.2">
      <c r="M567" s="6">
        <f>'Catalogo de contrato'!A595</f>
        <v>594</v>
      </c>
    </row>
    <row r="568" spans="13:13" ht="9.9499999999999993" customHeight="1" x14ac:dyDescent="0.2">
      <c r="M568" s="6">
        <f>'Catalogo de contrato'!A596</f>
        <v>595</v>
      </c>
    </row>
    <row r="569" spans="13:13" ht="9.9499999999999993" customHeight="1" x14ac:dyDescent="0.2">
      <c r="M569" s="6">
        <f>'Catalogo de contrato'!A597</f>
        <v>596</v>
      </c>
    </row>
    <row r="570" spans="13:13" ht="9.9499999999999993" customHeight="1" x14ac:dyDescent="0.2">
      <c r="M570" s="6">
        <f>'Catalogo de contrato'!A598</f>
        <v>597</v>
      </c>
    </row>
    <row r="571" spans="13:13" ht="9.9499999999999993" customHeight="1" x14ac:dyDescent="0.2">
      <c r="M571" s="6">
        <f>'Catalogo de contrato'!A599</f>
        <v>598</v>
      </c>
    </row>
    <row r="572" spans="13:13" ht="9.9499999999999993" customHeight="1" x14ac:dyDescent="0.2">
      <c r="M572" s="6">
        <f>'Catalogo de contrato'!A600</f>
        <v>599</v>
      </c>
    </row>
    <row r="573" spans="13:13" ht="9.9499999999999993" customHeight="1" x14ac:dyDescent="0.2">
      <c r="M573" s="6">
        <f>'Catalogo de contrato'!A601</f>
        <v>600</v>
      </c>
    </row>
    <row r="574" spans="13:13" ht="9.9499999999999993" customHeight="1" x14ac:dyDescent="0.2">
      <c r="M574" s="6">
        <f>'Catalogo de contrato'!A602</f>
        <v>601</v>
      </c>
    </row>
    <row r="575" spans="13:13" ht="9.9499999999999993" customHeight="1" x14ac:dyDescent="0.2">
      <c r="M575" s="6">
        <f>'Catalogo de contrato'!A603</f>
        <v>602</v>
      </c>
    </row>
    <row r="576" spans="13:13" ht="9.9499999999999993" customHeight="1" x14ac:dyDescent="0.2">
      <c r="M576" s="6">
        <f>'Catalogo de contrato'!A604</f>
        <v>603</v>
      </c>
    </row>
    <row r="577" spans="13:13" ht="9.9499999999999993" customHeight="1" x14ac:dyDescent="0.2">
      <c r="M577" s="6">
        <f>'Catalogo de contrato'!A605</f>
        <v>604</v>
      </c>
    </row>
    <row r="578" spans="13:13" ht="9.9499999999999993" customHeight="1" x14ac:dyDescent="0.2">
      <c r="M578" s="6">
        <f>'Catalogo de contrato'!A606</f>
        <v>605</v>
      </c>
    </row>
    <row r="579" spans="13:13" ht="9.9499999999999993" customHeight="1" x14ac:dyDescent="0.2">
      <c r="M579" s="6">
        <f>'Catalogo de contrato'!A607</f>
        <v>606</v>
      </c>
    </row>
    <row r="580" spans="13:13" ht="9.9499999999999993" customHeight="1" x14ac:dyDescent="0.2">
      <c r="M580" s="6">
        <f>'Catalogo de contrato'!A608</f>
        <v>607</v>
      </c>
    </row>
    <row r="581" spans="13:13" ht="9.9499999999999993" customHeight="1" x14ac:dyDescent="0.2">
      <c r="M581" s="6">
        <f>'Catalogo de contrato'!A609</f>
        <v>608</v>
      </c>
    </row>
    <row r="582" spans="13:13" ht="9.9499999999999993" customHeight="1" x14ac:dyDescent="0.2">
      <c r="M582" s="6">
        <f>'Catalogo de contrato'!A610</f>
        <v>609</v>
      </c>
    </row>
    <row r="583" spans="13:13" ht="9.9499999999999993" customHeight="1" x14ac:dyDescent="0.2">
      <c r="M583" s="6">
        <f>'Catalogo de contrato'!A611</f>
        <v>610</v>
      </c>
    </row>
    <row r="584" spans="13:13" ht="9.9499999999999993" customHeight="1" x14ac:dyDescent="0.2">
      <c r="M584" s="6">
        <f>'Catalogo de contrato'!A612</f>
        <v>611</v>
      </c>
    </row>
    <row r="585" spans="13:13" ht="9.9499999999999993" customHeight="1" x14ac:dyDescent="0.2">
      <c r="M585" s="6">
        <f>'Catalogo de contrato'!A613</f>
        <v>612</v>
      </c>
    </row>
    <row r="586" spans="13:13" ht="9.9499999999999993" customHeight="1" x14ac:dyDescent="0.2">
      <c r="M586" s="6">
        <f>'Catalogo de contrato'!A614</f>
        <v>613</v>
      </c>
    </row>
    <row r="587" spans="13:13" ht="9.9499999999999993" customHeight="1" x14ac:dyDescent="0.2">
      <c r="M587" s="6">
        <f>'Catalogo de contrato'!A615</f>
        <v>614</v>
      </c>
    </row>
    <row r="588" spans="13:13" ht="9.9499999999999993" customHeight="1" x14ac:dyDescent="0.2">
      <c r="M588" s="6">
        <f>'Catalogo de contrato'!A616</f>
        <v>615</v>
      </c>
    </row>
    <row r="589" spans="13:13" ht="9.9499999999999993" customHeight="1" x14ac:dyDescent="0.2">
      <c r="M589" s="6">
        <f>'Catalogo de contrato'!A617</f>
        <v>616</v>
      </c>
    </row>
    <row r="590" spans="13:13" ht="9.9499999999999993" customHeight="1" x14ac:dyDescent="0.2">
      <c r="M590" s="6">
        <f>'Catalogo de contrato'!A618</f>
        <v>617</v>
      </c>
    </row>
    <row r="591" spans="13:13" ht="9.9499999999999993" customHeight="1" x14ac:dyDescent="0.2">
      <c r="M591" s="6">
        <f>'Catalogo de contrato'!A619</f>
        <v>618</v>
      </c>
    </row>
    <row r="592" spans="13:13" ht="9.9499999999999993" customHeight="1" x14ac:dyDescent="0.2">
      <c r="M592" s="6">
        <f>'Catalogo de contrato'!A620</f>
        <v>619</v>
      </c>
    </row>
    <row r="593" spans="13:13" ht="9.9499999999999993" customHeight="1" x14ac:dyDescent="0.2">
      <c r="M593" s="6">
        <f>'Catalogo de contrato'!A621</f>
        <v>620</v>
      </c>
    </row>
    <row r="594" spans="13:13" ht="9.9499999999999993" customHeight="1" x14ac:dyDescent="0.2">
      <c r="M594" s="6">
        <f>'Catalogo de contrato'!A622</f>
        <v>621</v>
      </c>
    </row>
    <row r="595" spans="13:13" ht="9.9499999999999993" customHeight="1" x14ac:dyDescent="0.2">
      <c r="M595" s="6">
        <f>'Catalogo de contrato'!A623</f>
        <v>622</v>
      </c>
    </row>
    <row r="596" spans="13:13" ht="9.9499999999999993" customHeight="1" x14ac:dyDescent="0.2">
      <c r="M596" s="6">
        <f>'Catalogo de contrato'!A624</f>
        <v>623</v>
      </c>
    </row>
    <row r="597" spans="13:13" ht="9.9499999999999993" customHeight="1" x14ac:dyDescent="0.2">
      <c r="M597" s="6">
        <f>'Catalogo de contrato'!A625</f>
        <v>624</v>
      </c>
    </row>
    <row r="598" spans="13:13" ht="9.9499999999999993" customHeight="1" x14ac:dyDescent="0.2">
      <c r="M598" s="6">
        <f>'Catalogo de contrato'!A626</f>
        <v>625</v>
      </c>
    </row>
    <row r="599" spans="13:13" ht="9.9499999999999993" customHeight="1" x14ac:dyDescent="0.2">
      <c r="M599" s="6">
        <f>'Catalogo de contrato'!A627</f>
        <v>626</v>
      </c>
    </row>
    <row r="600" spans="13:13" ht="9.9499999999999993" customHeight="1" x14ac:dyDescent="0.2">
      <c r="M600" s="6">
        <f>'Catalogo de contrato'!A628</f>
        <v>627</v>
      </c>
    </row>
    <row r="601" spans="13:13" ht="9.9499999999999993" customHeight="1" x14ac:dyDescent="0.2">
      <c r="M601" s="6">
        <f>'Catalogo de contrato'!A629</f>
        <v>628</v>
      </c>
    </row>
    <row r="602" spans="13:13" ht="9.9499999999999993" customHeight="1" x14ac:dyDescent="0.2">
      <c r="M602" s="6">
        <f>'Catalogo de contrato'!A630</f>
        <v>629</v>
      </c>
    </row>
    <row r="603" spans="13:13" ht="9.9499999999999993" customHeight="1" x14ac:dyDescent="0.2">
      <c r="M603" s="6">
        <f>'Catalogo de contrato'!A631</f>
        <v>630</v>
      </c>
    </row>
    <row r="604" spans="13:13" ht="9.9499999999999993" customHeight="1" x14ac:dyDescent="0.2">
      <c r="M604" s="6">
        <f>'Catalogo de contrato'!A632</f>
        <v>631</v>
      </c>
    </row>
    <row r="605" spans="13:13" ht="9.9499999999999993" customHeight="1" x14ac:dyDescent="0.2">
      <c r="M605" s="6">
        <f>'Catalogo de contrato'!A633</f>
        <v>632</v>
      </c>
    </row>
    <row r="606" spans="13:13" ht="9.9499999999999993" customHeight="1" x14ac:dyDescent="0.2">
      <c r="M606" s="6">
        <f>'Catalogo de contrato'!A634</f>
        <v>633</v>
      </c>
    </row>
    <row r="607" spans="13:13" ht="9.9499999999999993" customHeight="1" x14ac:dyDescent="0.2">
      <c r="M607" s="6">
        <f>'Catalogo de contrato'!A635</f>
        <v>634</v>
      </c>
    </row>
    <row r="608" spans="13:13" ht="9.9499999999999993" customHeight="1" x14ac:dyDescent="0.2">
      <c r="M608" s="6">
        <f>'Catalogo de contrato'!A636</f>
        <v>635</v>
      </c>
    </row>
    <row r="609" spans="13:13" ht="9.9499999999999993" customHeight="1" x14ac:dyDescent="0.2">
      <c r="M609" s="6">
        <f>'Catalogo de contrato'!A637</f>
        <v>636</v>
      </c>
    </row>
    <row r="610" spans="13:13" ht="9.9499999999999993" customHeight="1" x14ac:dyDescent="0.2">
      <c r="M610" s="6">
        <f>'Catalogo de contrato'!A638</f>
        <v>637</v>
      </c>
    </row>
    <row r="611" spans="13:13" ht="9.9499999999999993" customHeight="1" x14ac:dyDescent="0.2">
      <c r="M611" s="6">
        <f>'Catalogo de contrato'!A639</f>
        <v>638</v>
      </c>
    </row>
    <row r="612" spans="13:13" ht="9.9499999999999993" customHeight="1" x14ac:dyDescent="0.2">
      <c r="M612" s="6">
        <f>'Catalogo de contrato'!A640</f>
        <v>639</v>
      </c>
    </row>
    <row r="613" spans="13:13" ht="9.9499999999999993" customHeight="1" x14ac:dyDescent="0.2">
      <c r="M613" s="6">
        <f>'Catalogo de contrato'!A641</f>
        <v>640</v>
      </c>
    </row>
    <row r="614" spans="13:13" ht="9.9499999999999993" customHeight="1" x14ac:dyDescent="0.2">
      <c r="M614" s="6">
        <f>'Catalogo de contrato'!A642</f>
        <v>641</v>
      </c>
    </row>
    <row r="615" spans="13:13" ht="9.9499999999999993" customHeight="1" x14ac:dyDescent="0.2">
      <c r="M615" s="6">
        <f>'Catalogo de contrato'!A643</f>
        <v>642</v>
      </c>
    </row>
    <row r="616" spans="13:13" ht="9.9499999999999993" customHeight="1" x14ac:dyDescent="0.2">
      <c r="M616" s="6">
        <f>'Catalogo de contrato'!A644</f>
        <v>643</v>
      </c>
    </row>
    <row r="617" spans="13:13" ht="9.9499999999999993" customHeight="1" x14ac:dyDescent="0.2">
      <c r="M617" s="6">
        <f>'Catalogo de contrato'!A645</f>
        <v>644</v>
      </c>
    </row>
    <row r="618" spans="13:13" ht="9.9499999999999993" customHeight="1" x14ac:dyDescent="0.2">
      <c r="M618" s="6">
        <f>'Catalogo de contrato'!A646</f>
        <v>645</v>
      </c>
    </row>
    <row r="619" spans="13:13" ht="9.9499999999999993" customHeight="1" x14ac:dyDescent="0.2">
      <c r="M619" s="6">
        <f>'Catalogo de contrato'!A647</f>
        <v>646</v>
      </c>
    </row>
    <row r="620" spans="13:13" ht="9.9499999999999993" customHeight="1" x14ac:dyDescent="0.2">
      <c r="M620" s="6">
        <f>'Catalogo de contrato'!A648</f>
        <v>647</v>
      </c>
    </row>
    <row r="621" spans="13:13" ht="9.9499999999999993" customHeight="1" x14ac:dyDescent="0.2">
      <c r="M621" s="6">
        <f>'Catalogo de contrato'!A649</f>
        <v>648</v>
      </c>
    </row>
    <row r="622" spans="13:13" ht="9.9499999999999993" customHeight="1" x14ac:dyDescent="0.2">
      <c r="M622" s="6">
        <f>'Catalogo de contrato'!A650</f>
        <v>649</v>
      </c>
    </row>
    <row r="623" spans="13:13" ht="9.9499999999999993" customHeight="1" x14ac:dyDescent="0.2">
      <c r="M623" s="6">
        <f>'Catalogo de contrato'!A651</f>
        <v>650</v>
      </c>
    </row>
    <row r="624" spans="13:13" ht="9.9499999999999993" customHeight="1" x14ac:dyDescent="0.2">
      <c r="M624" s="6">
        <f>'Catalogo de contrato'!A652</f>
        <v>651</v>
      </c>
    </row>
    <row r="625" spans="13:13" ht="9.9499999999999993" customHeight="1" x14ac:dyDescent="0.2">
      <c r="M625" s="6">
        <f>'Catalogo de contrato'!A653</f>
        <v>652</v>
      </c>
    </row>
    <row r="626" spans="13:13" ht="9.9499999999999993" customHeight="1" x14ac:dyDescent="0.2">
      <c r="M626" s="6">
        <f>'Catalogo de contrato'!A654</f>
        <v>653</v>
      </c>
    </row>
    <row r="627" spans="13:13" ht="9.9499999999999993" customHeight="1" x14ac:dyDescent="0.2">
      <c r="M627" s="6">
        <f>'Catalogo de contrato'!A655</f>
        <v>654</v>
      </c>
    </row>
    <row r="628" spans="13:13" ht="9.9499999999999993" customHeight="1" x14ac:dyDescent="0.2">
      <c r="M628" s="6">
        <f>'Catalogo de contrato'!A656</f>
        <v>655</v>
      </c>
    </row>
    <row r="629" spans="13:13" ht="9.9499999999999993" customHeight="1" x14ac:dyDescent="0.2">
      <c r="M629" s="6">
        <f>'Catalogo de contrato'!A657</f>
        <v>656</v>
      </c>
    </row>
    <row r="630" spans="13:13" ht="9.9499999999999993" customHeight="1" x14ac:dyDescent="0.2">
      <c r="M630" s="6">
        <f>'Catalogo de contrato'!A658</f>
        <v>657</v>
      </c>
    </row>
    <row r="631" spans="13:13" ht="9.9499999999999993" customHeight="1" x14ac:dyDescent="0.2">
      <c r="M631" s="6">
        <f>'Catalogo de contrato'!A659</f>
        <v>658</v>
      </c>
    </row>
    <row r="632" spans="13:13" ht="9.9499999999999993" customHeight="1" x14ac:dyDescent="0.2">
      <c r="M632" s="6">
        <f>'Catalogo de contrato'!A660</f>
        <v>659</v>
      </c>
    </row>
    <row r="633" spans="13:13" ht="9.9499999999999993" customHeight="1" x14ac:dyDescent="0.2">
      <c r="M633" s="6">
        <f>'Catalogo de contrato'!A661</f>
        <v>660</v>
      </c>
    </row>
    <row r="634" spans="13:13" ht="9.9499999999999993" customHeight="1" x14ac:dyDescent="0.2">
      <c r="M634" s="6">
        <f>'Catalogo de contrato'!A662</f>
        <v>661</v>
      </c>
    </row>
    <row r="635" spans="13:13" ht="9.9499999999999993" customHeight="1" x14ac:dyDescent="0.2">
      <c r="M635" s="6">
        <f>'Catalogo de contrato'!A663</f>
        <v>662</v>
      </c>
    </row>
    <row r="636" spans="13:13" ht="9.9499999999999993" customHeight="1" x14ac:dyDescent="0.2">
      <c r="M636" s="6">
        <f>'Catalogo de contrato'!A664</f>
        <v>663</v>
      </c>
    </row>
    <row r="637" spans="13:13" ht="9.9499999999999993" customHeight="1" x14ac:dyDescent="0.2">
      <c r="M637" s="6">
        <f>'Catalogo de contrato'!A665</f>
        <v>664</v>
      </c>
    </row>
    <row r="638" spans="13:13" ht="9.9499999999999993" customHeight="1" x14ac:dyDescent="0.2">
      <c r="M638" s="6">
        <f>'Catalogo de contrato'!A666</f>
        <v>665</v>
      </c>
    </row>
    <row r="639" spans="13:13" ht="9.9499999999999993" customHeight="1" x14ac:dyDescent="0.2">
      <c r="M639" s="6">
        <f>'Catalogo de contrato'!A667</f>
        <v>666</v>
      </c>
    </row>
    <row r="640" spans="13:13" ht="9.9499999999999993" customHeight="1" x14ac:dyDescent="0.2">
      <c r="M640" s="6">
        <f>'Catalogo de contrato'!A668</f>
        <v>667</v>
      </c>
    </row>
    <row r="641" spans="13:13" ht="9.9499999999999993" customHeight="1" x14ac:dyDescent="0.2">
      <c r="M641" s="6">
        <f>'Catalogo de contrato'!A669</f>
        <v>668</v>
      </c>
    </row>
    <row r="642" spans="13:13" ht="9.9499999999999993" customHeight="1" x14ac:dyDescent="0.2">
      <c r="M642" s="6">
        <f>'Catalogo de contrato'!A670</f>
        <v>669</v>
      </c>
    </row>
    <row r="643" spans="13:13" ht="9.9499999999999993" customHeight="1" x14ac:dyDescent="0.2">
      <c r="M643" s="6">
        <f>'Catalogo de contrato'!A671</f>
        <v>670</v>
      </c>
    </row>
    <row r="644" spans="13:13" ht="9.9499999999999993" customHeight="1" x14ac:dyDescent="0.2">
      <c r="M644" s="6">
        <f>'Catalogo de contrato'!A672</f>
        <v>671</v>
      </c>
    </row>
    <row r="645" spans="13:13" ht="9.9499999999999993" customHeight="1" x14ac:dyDescent="0.2">
      <c r="M645" s="6">
        <f>'Catalogo de contrato'!A673</f>
        <v>672</v>
      </c>
    </row>
    <row r="646" spans="13:13" ht="9.9499999999999993" customHeight="1" x14ac:dyDescent="0.2">
      <c r="M646" s="6">
        <f>'Catalogo de contrato'!A674</f>
        <v>673</v>
      </c>
    </row>
    <row r="647" spans="13:13" ht="9.9499999999999993" customHeight="1" x14ac:dyDescent="0.2">
      <c r="M647" s="6">
        <f>'Catalogo de contrato'!A675</f>
        <v>674</v>
      </c>
    </row>
    <row r="648" spans="13:13" ht="9.9499999999999993" customHeight="1" x14ac:dyDescent="0.2">
      <c r="M648" s="6">
        <f>'Catalogo de contrato'!A676</f>
        <v>675</v>
      </c>
    </row>
    <row r="649" spans="13:13" ht="9.9499999999999993" customHeight="1" x14ac:dyDescent="0.2">
      <c r="M649" s="6">
        <f>'Catalogo de contrato'!A677</f>
        <v>676</v>
      </c>
    </row>
    <row r="650" spans="13:13" ht="9.9499999999999993" customHeight="1" x14ac:dyDescent="0.2">
      <c r="M650" s="6">
        <f>'Catalogo de contrato'!A678</f>
        <v>677</v>
      </c>
    </row>
    <row r="651" spans="13:13" ht="9.9499999999999993" customHeight="1" x14ac:dyDescent="0.2">
      <c r="M651" s="6">
        <f>'Catalogo de contrato'!A679</f>
        <v>678</v>
      </c>
    </row>
    <row r="652" spans="13:13" ht="9.9499999999999993" customHeight="1" x14ac:dyDescent="0.2">
      <c r="M652" s="6">
        <f>'Catalogo de contrato'!A680</f>
        <v>679</v>
      </c>
    </row>
    <row r="653" spans="13:13" ht="9.9499999999999993" customHeight="1" x14ac:dyDescent="0.2">
      <c r="M653" s="6">
        <f>'Catalogo de contrato'!A681</f>
        <v>680</v>
      </c>
    </row>
    <row r="654" spans="13:13" ht="9.9499999999999993" customHeight="1" x14ac:dyDescent="0.2">
      <c r="M654" s="6">
        <f>'Catalogo de contrato'!A682</f>
        <v>681</v>
      </c>
    </row>
    <row r="655" spans="13:13" ht="9.9499999999999993" customHeight="1" x14ac:dyDescent="0.2">
      <c r="M655" s="6">
        <f>'Catalogo de contrato'!A683</f>
        <v>682</v>
      </c>
    </row>
    <row r="656" spans="13:13" ht="9.9499999999999993" customHeight="1" x14ac:dyDescent="0.2">
      <c r="M656" s="6">
        <f>'Catalogo de contrato'!A684</f>
        <v>683</v>
      </c>
    </row>
    <row r="657" spans="13:13" ht="9.9499999999999993" customHeight="1" x14ac:dyDescent="0.2">
      <c r="M657" s="6">
        <f>'Catalogo de contrato'!A685</f>
        <v>684</v>
      </c>
    </row>
    <row r="658" spans="13:13" ht="9.9499999999999993" customHeight="1" x14ac:dyDescent="0.2">
      <c r="M658" s="6">
        <f>'Catalogo de contrato'!A686</f>
        <v>685</v>
      </c>
    </row>
    <row r="659" spans="13:13" ht="9.9499999999999993" customHeight="1" x14ac:dyDescent="0.2">
      <c r="M659" s="6">
        <f>'Catalogo de contrato'!A687</f>
        <v>686</v>
      </c>
    </row>
    <row r="660" spans="13:13" ht="9.9499999999999993" customHeight="1" x14ac:dyDescent="0.2">
      <c r="M660" s="6">
        <f>'Catalogo de contrato'!A688</f>
        <v>687</v>
      </c>
    </row>
    <row r="661" spans="13:13" ht="9.9499999999999993" customHeight="1" x14ac:dyDescent="0.2">
      <c r="M661" s="6">
        <f>'Catalogo de contrato'!A689</f>
        <v>688</v>
      </c>
    </row>
    <row r="662" spans="13:13" ht="9.9499999999999993" customHeight="1" x14ac:dyDescent="0.2">
      <c r="M662" s="6">
        <f>'Catalogo de contrato'!A690</f>
        <v>689</v>
      </c>
    </row>
    <row r="663" spans="13:13" ht="9.9499999999999993" customHeight="1" x14ac:dyDescent="0.2">
      <c r="M663" s="6">
        <f>'Catalogo de contrato'!A691</f>
        <v>690</v>
      </c>
    </row>
    <row r="664" spans="13:13" ht="9.9499999999999993" customHeight="1" x14ac:dyDescent="0.2">
      <c r="M664" s="6">
        <f>'Catalogo de contrato'!A692</f>
        <v>691</v>
      </c>
    </row>
    <row r="665" spans="13:13" ht="9.9499999999999993" customHeight="1" x14ac:dyDescent="0.2">
      <c r="M665" s="6">
        <f>'Catalogo de contrato'!A693</f>
        <v>692</v>
      </c>
    </row>
    <row r="666" spans="13:13" ht="9.9499999999999993" customHeight="1" x14ac:dyDescent="0.2">
      <c r="M666" s="6">
        <f>'Catalogo de contrato'!A694</f>
        <v>693</v>
      </c>
    </row>
    <row r="667" spans="13:13" ht="9.9499999999999993" customHeight="1" x14ac:dyDescent="0.2">
      <c r="M667" s="6">
        <f>'Catalogo de contrato'!A695</f>
        <v>694</v>
      </c>
    </row>
    <row r="668" spans="13:13" ht="9.9499999999999993" customHeight="1" x14ac:dyDescent="0.2">
      <c r="M668" s="6">
        <f>'Catalogo de contrato'!A696</f>
        <v>695</v>
      </c>
    </row>
    <row r="669" spans="13:13" ht="9.9499999999999993" customHeight="1" x14ac:dyDescent="0.2">
      <c r="M669" s="6">
        <f>'Catalogo de contrato'!A697</f>
        <v>696</v>
      </c>
    </row>
    <row r="670" spans="13:13" ht="9.9499999999999993" customHeight="1" x14ac:dyDescent="0.2">
      <c r="M670" s="6">
        <f>'Catalogo de contrato'!A698</f>
        <v>697</v>
      </c>
    </row>
    <row r="671" spans="13:13" ht="9.9499999999999993" customHeight="1" x14ac:dyDescent="0.2">
      <c r="M671" s="6">
        <f>'Catalogo de contrato'!A699</f>
        <v>698</v>
      </c>
    </row>
    <row r="672" spans="13:13" ht="9.9499999999999993" customHeight="1" x14ac:dyDescent="0.2">
      <c r="M672" s="6">
        <f>'Catalogo de contrato'!A700</f>
        <v>699</v>
      </c>
    </row>
    <row r="673" spans="13:13" ht="9.9499999999999993" customHeight="1" x14ac:dyDescent="0.2">
      <c r="M673" s="6">
        <f>'Catalogo de contrato'!A701</f>
        <v>700</v>
      </c>
    </row>
    <row r="674" spans="13:13" ht="9.9499999999999993" customHeight="1" x14ac:dyDescent="0.2">
      <c r="M674" s="6">
        <f>'Catalogo de contrato'!A702</f>
        <v>701</v>
      </c>
    </row>
    <row r="675" spans="13:13" ht="9.9499999999999993" customHeight="1" x14ac:dyDescent="0.2">
      <c r="M675" s="6">
        <f>'Catalogo de contrato'!A703</f>
        <v>702</v>
      </c>
    </row>
    <row r="676" spans="13:13" ht="9.9499999999999993" customHeight="1" x14ac:dyDescent="0.2">
      <c r="M676" s="6">
        <f>'Catalogo de contrato'!A704</f>
        <v>703</v>
      </c>
    </row>
    <row r="677" spans="13:13" ht="9.9499999999999993" customHeight="1" x14ac:dyDescent="0.2">
      <c r="M677" s="6">
        <f>'Catalogo de contrato'!A705</f>
        <v>704</v>
      </c>
    </row>
    <row r="678" spans="13:13" ht="9.9499999999999993" customHeight="1" x14ac:dyDescent="0.2">
      <c r="M678" s="6">
        <f>'Catalogo de contrato'!A706</f>
        <v>705</v>
      </c>
    </row>
    <row r="679" spans="13:13" ht="9.9499999999999993" customHeight="1" x14ac:dyDescent="0.2">
      <c r="M679" s="6">
        <f>'Catalogo de contrato'!A707</f>
        <v>706</v>
      </c>
    </row>
    <row r="680" spans="13:13" ht="9.9499999999999993" customHeight="1" x14ac:dyDescent="0.2">
      <c r="M680" s="6">
        <f>'Catalogo de contrato'!A708</f>
        <v>707</v>
      </c>
    </row>
    <row r="681" spans="13:13" ht="9.9499999999999993" customHeight="1" x14ac:dyDescent="0.2">
      <c r="M681" s="6">
        <f>'Catalogo de contrato'!A709</f>
        <v>708</v>
      </c>
    </row>
    <row r="682" spans="13:13" ht="9.9499999999999993" customHeight="1" x14ac:dyDescent="0.2">
      <c r="M682" s="6">
        <f>'Catalogo de contrato'!A710</f>
        <v>709</v>
      </c>
    </row>
    <row r="683" spans="13:13" ht="9.9499999999999993" customHeight="1" x14ac:dyDescent="0.2">
      <c r="M683" s="6">
        <f>'Catalogo de contrato'!A711</f>
        <v>710</v>
      </c>
    </row>
    <row r="684" spans="13:13" ht="9.9499999999999993" customHeight="1" x14ac:dyDescent="0.2">
      <c r="M684" s="6">
        <f>'Catalogo de contrato'!A712</f>
        <v>711</v>
      </c>
    </row>
    <row r="685" spans="13:13" ht="9.9499999999999993" customHeight="1" x14ac:dyDescent="0.2">
      <c r="M685" s="6">
        <f>'Catalogo de contrato'!A713</f>
        <v>712</v>
      </c>
    </row>
    <row r="686" spans="13:13" ht="9.9499999999999993" customHeight="1" x14ac:dyDescent="0.2">
      <c r="M686" s="6">
        <f>'Catalogo de contrato'!A714</f>
        <v>713</v>
      </c>
    </row>
    <row r="687" spans="13:13" ht="9.9499999999999993" customHeight="1" x14ac:dyDescent="0.2">
      <c r="M687" s="6">
        <f>'Catalogo de contrato'!A715</f>
        <v>714</v>
      </c>
    </row>
    <row r="688" spans="13:13" ht="9.9499999999999993" customHeight="1" x14ac:dyDescent="0.2">
      <c r="M688" s="6">
        <f>'Catalogo de contrato'!A716</f>
        <v>715</v>
      </c>
    </row>
    <row r="689" spans="13:13" ht="9.9499999999999993" customHeight="1" x14ac:dyDescent="0.2">
      <c r="M689" s="6">
        <f>'Catalogo de contrato'!A717</f>
        <v>716</v>
      </c>
    </row>
    <row r="690" spans="13:13" ht="9.9499999999999993" customHeight="1" x14ac:dyDescent="0.2">
      <c r="M690" s="6">
        <f>'Catalogo de contrato'!A718</f>
        <v>717</v>
      </c>
    </row>
    <row r="691" spans="13:13" ht="9.9499999999999993" customHeight="1" x14ac:dyDescent="0.2">
      <c r="M691" s="6">
        <f>'Catalogo de contrato'!A719</f>
        <v>718</v>
      </c>
    </row>
    <row r="692" spans="13:13" ht="9.9499999999999993" customHeight="1" x14ac:dyDescent="0.2">
      <c r="M692" s="6">
        <f>'Catalogo de contrato'!A720</f>
        <v>719</v>
      </c>
    </row>
    <row r="693" spans="13:13" ht="9.9499999999999993" customHeight="1" x14ac:dyDescent="0.2">
      <c r="M693" s="6">
        <f>'Catalogo de contrato'!A721</f>
        <v>720</v>
      </c>
    </row>
    <row r="694" spans="13:13" ht="9.9499999999999993" customHeight="1" x14ac:dyDescent="0.2">
      <c r="M694" s="6">
        <f>'Catalogo de contrato'!A722</f>
        <v>721</v>
      </c>
    </row>
    <row r="695" spans="13:13" ht="9.9499999999999993" customHeight="1" x14ac:dyDescent="0.2">
      <c r="M695" s="6">
        <f>'Catalogo de contrato'!A723</f>
        <v>722</v>
      </c>
    </row>
    <row r="696" spans="13:13" ht="9.9499999999999993" customHeight="1" x14ac:dyDescent="0.2">
      <c r="M696" s="6">
        <f>'Catalogo de contrato'!A724</f>
        <v>723</v>
      </c>
    </row>
    <row r="697" spans="13:13" ht="9.9499999999999993" customHeight="1" x14ac:dyDescent="0.2">
      <c r="M697" s="6">
        <f>'Catalogo de contrato'!A725</f>
        <v>724</v>
      </c>
    </row>
    <row r="698" spans="13:13" ht="9.9499999999999993" customHeight="1" x14ac:dyDescent="0.2">
      <c r="M698" s="6">
        <f>'Catalogo de contrato'!A726</f>
        <v>725</v>
      </c>
    </row>
    <row r="699" spans="13:13" ht="9.9499999999999993" customHeight="1" x14ac:dyDescent="0.2">
      <c r="M699" s="6">
        <f>'Catalogo de contrato'!A727</f>
        <v>726</v>
      </c>
    </row>
    <row r="700" spans="13:13" ht="9.9499999999999993" customHeight="1" x14ac:dyDescent="0.2">
      <c r="M700" s="6">
        <f>'Catalogo de contrato'!A728</f>
        <v>727</v>
      </c>
    </row>
    <row r="701" spans="13:13" ht="9.9499999999999993" customHeight="1" x14ac:dyDescent="0.2">
      <c r="M701" s="6">
        <f>'Catalogo de contrato'!A729</f>
        <v>728</v>
      </c>
    </row>
    <row r="702" spans="13:13" ht="9.9499999999999993" customHeight="1" x14ac:dyDescent="0.2">
      <c r="M702" s="6">
        <f>'Catalogo de contrato'!A730</f>
        <v>729</v>
      </c>
    </row>
    <row r="703" spans="13:13" ht="9.9499999999999993" customHeight="1" x14ac:dyDescent="0.2">
      <c r="M703" s="6">
        <f>'Catalogo de contrato'!A731</f>
        <v>730</v>
      </c>
    </row>
    <row r="704" spans="13:13" ht="9.9499999999999993" customHeight="1" x14ac:dyDescent="0.2">
      <c r="M704" s="6">
        <f>'Catalogo de contrato'!A732</f>
        <v>731</v>
      </c>
    </row>
    <row r="705" spans="13:13" ht="9.9499999999999993" customHeight="1" x14ac:dyDescent="0.2">
      <c r="M705" s="6">
        <f>'Catalogo de contrato'!A733</f>
        <v>732</v>
      </c>
    </row>
    <row r="706" spans="13:13" ht="9.9499999999999993" customHeight="1" x14ac:dyDescent="0.2">
      <c r="M706" s="6">
        <f>'Catalogo de contrato'!A734</f>
        <v>733</v>
      </c>
    </row>
    <row r="707" spans="13:13" ht="9.9499999999999993" customHeight="1" x14ac:dyDescent="0.2">
      <c r="M707" s="6">
        <f>'Catalogo de contrato'!A735</f>
        <v>734</v>
      </c>
    </row>
    <row r="708" spans="13:13" ht="9.9499999999999993" customHeight="1" x14ac:dyDescent="0.2">
      <c r="M708" s="6">
        <f>'Catalogo de contrato'!A736</f>
        <v>735</v>
      </c>
    </row>
    <row r="709" spans="13:13" ht="9.9499999999999993" customHeight="1" x14ac:dyDescent="0.2">
      <c r="M709" s="6">
        <f>'Catalogo de contrato'!A737</f>
        <v>736</v>
      </c>
    </row>
    <row r="710" spans="13:13" ht="9.9499999999999993" customHeight="1" x14ac:dyDescent="0.2">
      <c r="M710" s="6">
        <f>'Catalogo de contrato'!A738</f>
        <v>737</v>
      </c>
    </row>
    <row r="711" spans="13:13" ht="9.9499999999999993" customHeight="1" x14ac:dyDescent="0.2">
      <c r="M711" s="6">
        <f>'Catalogo de contrato'!A739</f>
        <v>738</v>
      </c>
    </row>
    <row r="712" spans="13:13" ht="9.9499999999999993" customHeight="1" x14ac:dyDescent="0.2">
      <c r="M712" s="6">
        <f>'Catalogo de contrato'!A740</f>
        <v>739</v>
      </c>
    </row>
    <row r="713" spans="13:13" ht="9.9499999999999993" customHeight="1" x14ac:dyDescent="0.2">
      <c r="M713" s="6">
        <f>'Catalogo de contrato'!A741</f>
        <v>740</v>
      </c>
    </row>
    <row r="714" spans="13:13" ht="9.9499999999999993" customHeight="1" x14ac:dyDescent="0.2">
      <c r="M714" s="6">
        <f>'Catalogo de contrato'!A742</f>
        <v>741</v>
      </c>
    </row>
    <row r="715" spans="13:13" ht="9.9499999999999993" customHeight="1" x14ac:dyDescent="0.2">
      <c r="M715" s="6">
        <f>'Catalogo de contrato'!A743</f>
        <v>742</v>
      </c>
    </row>
    <row r="716" spans="13:13" ht="9.9499999999999993" customHeight="1" x14ac:dyDescent="0.2">
      <c r="M716" s="6">
        <f>'Catalogo de contrato'!A744</f>
        <v>743</v>
      </c>
    </row>
    <row r="717" spans="13:13" ht="9.9499999999999993" customHeight="1" x14ac:dyDescent="0.2">
      <c r="M717" s="6">
        <f>'Catalogo de contrato'!A745</f>
        <v>744</v>
      </c>
    </row>
    <row r="718" spans="13:13" ht="9.9499999999999993" customHeight="1" x14ac:dyDescent="0.2">
      <c r="M718" s="6">
        <f>'Catalogo de contrato'!A746</f>
        <v>745</v>
      </c>
    </row>
    <row r="719" spans="13:13" ht="9.9499999999999993" customHeight="1" x14ac:dyDescent="0.2">
      <c r="M719" s="6">
        <f>'Catalogo de contrato'!A747</f>
        <v>746</v>
      </c>
    </row>
    <row r="720" spans="13:13" ht="9.9499999999999993" customHeight="1" x14ac:dyDescent="0.2">
      <c r="M720" s="6">
        <f>'Catalogo de contrato'!A748</f>
        <v>747</v>
      </c>
    </row>
    <row r="721" spans="13:13" ht="9.9499999999999993" customHeight="1" x14ac:dyDescent="0.2">
      <c r="M721" s="6">
        <f>'Catalogo de contrato'!A749</f>
        <v>748</v>
      </c>
    </row>
    <row r="722" spans="13:13" ht="9.9499999999999993" customHeight="1" x14ac:dyDescent="0.2">
      <c r="M722" s="6">
        <f>'Catalogo de contrato'!A750</f>
        <v>749</v>
      </c>
    </row>
    <row r="723" spans="13:13" ht="9.9499999999999993" customHeight="1" x14ac:dyDescent="0.2">
      <c r="M723" s="6">
        <f>'Catalogo de contrato'!A751</f>
        <v>750</v>
      </c>
    </row>
    <row r="724" spans="13:13" ht="9.9499999999999993" customHeight="1" x14ac:dyDescent="0.2">
      <c r="M724" s="6">
        <f>'Catalogo de contrato'!A752</f>
        <v>751</v>
      </c>
    </row>
    <row r="725" spans="13:13" ht="9.9499999999999993" customHeight="1" x14ac:dyDescent="0.2">
      <c r="M725" s="6">
        <f>'Catalogo de contrato'!A753</f>
        <v>752</v>
      </c>
    </row>
    <row r="726" spans="13:13" ht="9.9499999999999993" customHeight="1" x14ac:dyDescent="0.2">
      <c r="M726" s="6">
        <f>'Catalogo de contrato'!A754</f>
        <v>753</v>
      </c>
    </row>
    <row r="727" spans="13:13" ht="9.9499999999999993" customHeight="1" x14ac:dyDescent="0.2">
      <c r="M727" s="6">
        <f>'Catalogo de contrato'!A755</f>
        <v>754</v>
      </c>
    </row>
    <row r="728" spans="13:13" ht="9.9499999999999993" customHeight="1" x14ac:dyDescent="0.2">
      <c r="M728" s="6">
        <f>'Catalogo de contrato'!A756</f>
        <v>755</v>
      </c>
    </row>
    <row r="729" spans="13:13" ht="9.9499999999999993" customHeight="1" x14ac:dyDescent="0.2">
      <c r="M729" s="6">
        <f>'Catalogo de contrato'!A757</f>
        <v>756</v>
      </c>
    </row>
    <row r="730" spans="13:13" ht="9.9499999999999993" customHeight="1" x14ac:dyDescent="0.2">
      <c r="M730" s="6">
        <f>'Catalogo de contrato'!A758</f>
        <v>757</v>
      </c>
    </row>
    <row r="731" spans="13:13" ht="9.9499999999999993" customHeight="1" x14ac:dyDescent="0.2">
      <c r="M731" s="6">
        <f>'Catalogo de contrato'!A759</f>
        <v>758</v>
      </c>
    </row>
    <row r="732" spans="13:13" ht="9.9499999999999993" customHeight="1" x14ac:dyDescent="0.2">
      <c r="M732" s="6">
        <f>'Catalogo de contrato'!A760</f>
        <v>759</v>
      </c>
    </row>
    <row r="733" spans="13:13" ht="9.9499999999999993" customHeight="1" x14ac:dyDescent="0.2">
      <c r="M733" s="6">
        <f>'Catalogo de contrato'!A761</f>
        <v>760</v>
      </c>
    </row>
    <row r="734" spans="13:13" ht="9.9499999999999993" customHeight="1" x14ac:dyDescent="0.2">
      <c r="M734" s="6">
        <f>'Catalogo de contrato'!A762</f>
        <v>761</v>
      </c>
    </row>
    <row r="735" spans="13:13" ht="9.9499999999999993" customHeight="1" x14ac:dyDescent="0.2">
      <c r="M735" s="6">
        <f>'Catalogo de contrato'!A763</f>
        <v>762</v>
      </c>
    </row>
    <row r="736" spans="13:13" ht="9.9499999999999993" customHeight="1" x14ac:dyDescent="0.2">
      <c r="M736" s="6">
        <f>'Catalogo de contrato'!A764</f>
        <v>763</v>
      </c>
    </row>
    <row r="737" spans="13:13" ht="9.9499999999999993" customHeight="1" x14ac:dyDescent="0.2">
      <c r="M737" s="6">
        <f>'Catalogo de contrato'!A765</f>
        <v>764</v>
      </c>
    </row>
    <row r="738" spans="13:13" ht="9.9499999999999993" customHeight="1" x14ac:dyDescent="0.2">
      <c r="M738" s="6">
        <f>'Catalogo de contrato'!A766</f>
        <v>765</v>
      </c>
    </row>
    <row r="739" spans="13:13" ht="9.9499999999999993" customHeight="1" x14ac:dyDescent="0.2">
      <c r="M739" s="6">
        <f>'Catalogo de contrato'!A767</f>
        <v>766</v>
      </c>
    </row>
    <row r="740" spans="13:13" ht="9.9499999999999993" customHeight="1" x14ac:dyDescent="0.2">
      <c r="M740" s="6">
        <f>'Catalogo de contrato'!A768</f>
        <v>767</v>
      </c>
    </row>
    <row r="741" spans="13:13" ht="9.9499999999999993" customHeight="1" x14ac:dyDescent="0.2">
      <c r="M741" s="6">
        <f>'Catalogo de contrato'!A769</f>
        <v>768</v>
      </c>
    </row>
    <row r="742" spans="13:13" ht="9.9499999999999993" customHeight="1" x14ac:dyDescent="0.2">
      <c r="M742" s="6">
        <f>'Catalogo de contrato'!A770</f>
        <v>769</v>
      </c>
    </row>
    <row r="743" spans="13:13" ht="9.9499999999999993" customHeight="1" x14ac:dyDescent="0.2">
      <c r="M743" s="6">
        <f>'Catalogo de contrato'!A771</f>
        <v>770</v>
      </c>
    </row>
    <row r="744" spans="13:13" ht="9.9499999999999993" customHeight="1" x14ac:dyDescent="0.2">
      <c r="M744" s="6">
        <f>'Catalogo de contrato'!A772</f>
        <v>771</v>
      </c>
    </row>
    <row r="745" spans="13:13" ht="9.9499999999999993" customHeight="1" x14ac:dyDescent="0.2">
      <c r="M745" s="6">
        <f>'Catalogo de contrato'!A773</f>
        <v>772</v>
      </c>
    </row>
    <row r="746" spans="13:13" ht="9.9499999999999993" customHeight="1" x14ac:dyDescent="0.2">
      <c r="M746" s="6">
        <f>'Catalogo de contrato'!A774</f>
        <v>773</v>
      </c>
    </row>
    <row r="747" spans="13:13" ht="9.9499999999999993" customHeight="1" x14ac:dyDescent="0.2">
      <c r="M747" s="6">
        <f>'Catalogo de contrato'!A775</f>
        <v>774</v>
      </c>
    </row>
    <row r="748" spans="13:13" ht="9.9499999999999993" customHeight="1" x14ac:dyDescent="0.2">
      <c r="M748" s="6">
        <f>'Catalogo de contrato'!A776</f>
        <v>775</v>
      </c>
    </row>
    <row r="749" spans="13:13" ht="9.9499999999999993" customHeight="1" x14ac:dyDescent="0.2">
      <c r="M749" s="6">
        <f>'Catalogo de contrato'!A777</f>
        <v>776</v>
      </c>
    </row>
    <row r="750" spans="13:13" ht="9.9499999999999993" customHeight="1" x14ac:dyDescent="0.2">
      <c r="M750" s="6">
        <f>'Catalogo de contrato'!A778</f>
        <v>777</v>
      </c>
    </row>
    <row r="751" spans="13:13" ht="9.9499999999999993" customHeight="1" x14ac:dyDescent="0.2">
      <c r="M751" s="6">
        <f>'Catalogo de contrato'!A779</f>
        <v>778</v>
      </c>
    </row>
    <row r="752" spans="13:13" ht="9.9499999999999993" customHeight="1" x14ac:dyDescent="0.2">
      <c r="M752" s="6">
        <f>'Catalogo de contrato'!A780</f>
        <v>779</v>
      </c>
    </row>
    <row r="753" spans="13:13" ht="9.9499999999999993" customHeight="1" x14ac:dyDescent="0.2">
      <c r="M753" s="6">
        <f>'Catalogo de contrato'!A781</f>
        <v>780</v>
      </c>
    </row>
    <row r="754" spans="13:13" ht="9.9499999999999993" customHeight="1" x14ac:dyDescent="0.2">
      <c r="M754" s="6">
        <f>'Catalogo de contrato'!A782</f>
        <v>781</v>
      </c>
    </row>
    <row r="755" spans="13:13" ht="9.9499999999999993" customHeight="1" x14ac:dyDescent="0.2">
      <c r="M755" s="6">
        <f>'Catalogo de contrato'!A783</f>
        <v>782</v>
      </c>
    </row>
    <row r="756" spans="13:13" ht="9.9499999999999993" customHeight="1" x14ac:dyDescent="0.2">
      <c r="M756" s="6">
        <f>'Catalogo de contrato'!A784</f>
        <v>783</v>
      </c>
    </row>
    <row r="757" spans="13:13" ht="9.9499999999999993" customHeight="1" x14ac:dyDescent="0.2">
      <c r="M757" s="6">
        <f>'Catalogo de contrato'!A785</f>
        <v>784</v>
      </c>
    </row>
    <row r="758" spans="13:13" ht="9.9499999999999993" customHeight="1" x14ac:dyDescent="0.2">
      <c r="M758" s="6">
        <f>'Catalogo de contrato'!A786</f>
        <v>785</v>
      </c>
    </row>
    <row r="759" spans="13:13" ht="9.9499999999999993" customHeight="1" x14ac:dyDescent="0.2">
      <c r="M759" s="6">
        <f>'Catalogo de contrato'!A787</f>
        <v>786</v>
      </c>
    </row>
    <row r="760" spans="13:13" ht="9.9499999999999993" customHeight="1" x14ac:dyDescent="0.2">
      <c r="M760" s="6">
        <f>'Catalogo de contrato'!A788</f>
        <v>787</v>
      </c>
    </row>
    <row r="761" spans="13:13" ht="9.9499999999999993" customHeight="1" x14ac:dyDescent="0.2">
      <c r="M761" s="6">
        <f>'Catalogo de contrato'!A789</f>
        <v>788</v>
      </c>
    </row>
    <row r="762" spans="13:13" ht="9.9499999999999993" customHeight="1" x14ac:dyDescent="0.2">
      <c r="M762" s="6">
        <f>'Catalogo de contrato'!A790</f>
        <v>789</v>
      </c>
    </row>
    <row r="763" spans="13:13" ht="9.9499999999999993" customHeight="1" x14ac:dyDescent="0.2">
      <c r="M763" s="6">
        <f>'Catalogo de contrato'!A791</f>
        <v>790</v>
      </c>
    </row>
    <row r="764" spans="13:13" ht="9.9499999999999993" customHeight="1" x14ac:dyDescent="0.2">
      <c r="M764" s="6">
        <f>'Catalogo de contrato'!A792</f>
        <v>791</v>
      </c>
    </row>
    <row r="765" spans="13:13" ht="9.9499999999999993" customHeight="1" x14ac:dyDescent="0.2">
      <c r="M765" s="6">
        <f>'Catalogo de contrato'!A793</f>
        <v>792</v>
      </c>
    </row>
    <row r="766" spans="13:13" ht="9.9499999999999993" customHeight="1" x14ac:dyDescent="0.2">
      <c r="M766" s="6">
        <f>'Catalogo de contrato'!A794</f>
        <v>793</v>
      </c>
    </row>
    <row r="767" spans="13:13" ht="9.9499999999999993" customHeight="1" x14ac:dyDescent="0.2">
      <c r="M767" s="6">
        <f>'Catalogo de contrato'!A795</f>
        <v>794</v>
      </c>
    </row>
    <row r="768" spans="13:13" ht="9.9499999999999993" customHeight="1" x14ac:dyDescent="0.2">
      <c r="M768" s="6">
        <f>'Catalogo de contrato'!A796</f>
        <v>795</v>
      </c>
    </row>
    <row r="769" spans="13:13" ht="9.9499999999999993" customHeight="1" x14ac:dyDescent="0.2">
      <c r="M769" s="6">
        <f>'Catalogo de contrato'!A797</f>
        <v>796</v>
      </c>
    </row>
    <row r="770" spans="13:13" ht="9.9499999999999993" customHeight="1" x14ac:dyDescent="0.2">
      <c r="M770" s="6">
        <f>'Catalogo de contrato'!A798</f>
        <v>797</v>
      </c>
    </row>
    <row r="771" spans="13:13" ht="9.9499999999999993" customHeight="1" x14ac:dyDescent="0.2">
      <c r="M771" s="6">
        <f>'Catalogo de contrato'!A799</f>
        <v>798</v>
      </c>
    </row>
    <row r="772" spans="13:13" ht="9.9499999999999993" customHeight="1" x14ac:dyDescent="0.2">
      <c r="M772" s="6">
        <f>'Catalogo de contrato'!A800</f>
        <v>799</v>
      </c>
    </row>
    <row r="773" spans="13:13" ht="9.9499999999999993" customHeight="1" x14ac:dyDescent="0.2">
      <c r="M773" s="6">
        <f>'Catalogo de contrato'!A801</f>
        <v>800</v>
      </c>
    </row>
    <row r="774" spans="13:13" ht="9.9499999999999993" customHeight="1" x14ac:dyDescent="0.2">
      <c r="M774" s="6">
        <f>'Catalogo de contrato'!A802</f>
        <v>801</v>
      </c>
    </row>
    <row r="775" spans="13:13" ht="9.9499999999999993" customHeight="1" x14ac:dyDescent="0.2">
      <c r="M775" s="6">
        <f>'Catalogo de contrato'!A803</f>
        <v>802</v>
      </c>
    </row>
    <row r="776" spans="13:13" ht="9.9499999999999993" customHeight="1" x14ac:dyDescent="0.2">
      <c r="M776" s="6">
        <f>'Catalogo de contrato'!A804</f>
        <v>803</v>
      </c>
    </row>
    <row r="777" spans="13:13" ht="9.9499999999999993" customHeight="1" x14ac:dyDescent="0.2">
      <c r="M777" s="6">
        <f>'Catalogo de contrato'!A805</f>
        <v>804</v>
      </c>
    </row>
    <row r="778" spans="13:13" ht="9.9499999999999993" customHeight="1" x14ac:dyDescent="0.2">
      <c r="M778" s="6">
        <f>'Catalogo de contrato'!A806</f>
        <v>805</v>
      </c>
    </row>
    <row r="779" spans="13:13" ht="9.9499999999999993" customHeight="1" x14ac:dyDescent="0.2">
      <c r="M779" s="6">
        <f>'Catalogo de contrato'!A807</f>
        <v>806</v>
      </c>
    </row>
    <row r="780" spans="13:13" ht="9.9499999999999993" customHeight="1" x14ac:dyDescent="0.2">
      <c r="M780" s="6">
        <f>'Catalogo de contrato'!A808</f>
        <v>807</v>
      </c>
    </row>
    <row r="781" spans="13:13" ht="9.9499999999999993" customHeight="1" x14ac:dyDescent="0.2">
      <c r="M781" s="6">
        <f>'Catalogo de contrato'!A809</f>
        <v>808</v>
      </c>
    </row>
    <row r="782" spans="13:13" ht="9.9499999999999993" customHeight="1" x14ac:dyDescent="0.2">
      <c r="M782" s="6">
        <f>'Catalogo de contrato'!A810</f>
        <v>809</v>
      </c>
    </row>
    <row r="783" spans="13:13" ht="9.9499999999999993" customHeight="1" x14ac:dyDescent="0.2">
      <c r="M783" s="6">
        <f>'Catalogo de contrato'!A811</f>
        <v>810</v>
      </c>
    </row>
    <row r="784" spans="13:13" ht="9.9499999999999993" customHeight="1" x14ac:dyDescent="0.2">
      <c r="M784" s="6">
        <f>'Catalogo de contrato'!A812</f>
        <v>811</v>
      </c>
    </row>
    <row r="785" spans="13:13" ht="9.9499999999999993" customHeight="1" x14ac:dyDescent="0.2">
      <c r="M785" s="6">
        <f>'Catalogo de contrato'!A813</f>
        <v>812</v>
      </c>
    </row>
    <row r="786" spans="13:13" ht="9.9499999999999993" customHeight="1" x14ac:dyDescent="0.2">
      <c r="M786" s="6">
        <f>'Catalogo de contrato'!A814</f>
        <v>813</v>
      </c>
    </row>
    <row r="787" spans="13:13" ht="9.9499999999999993" customHeight="1" x14ac:dyDescent="0.2">
      <c r="M787" s="6">
        <f>'Catalogo de contrato'!A815</f>
        <v>814</v>
      </c>
    </row>
    <row r="788" spans="13:13" ht="9.9499999999999993" customHeight="1" x14ac:dyDescent="0.2">
      <c r="M788" s="6">
        <f>'Catalogo de contrato'!A816</f>
        <v>815</v>
      </c>
    </row>
    <row r="789" spans="13:13" ht="9.9499999999999993" customHeight="1" x14ac:dyDescent="0.2">
      <c r="M789" s="6">
        <f>'Catalogo de contrato'!A817</f>
        <v>816</v>
      </c>
    </row>
    <row r="790" spans="13:13" ht="9.9499999999999993" customHeight="1" x14ac:dyDescent="0.2">
      <c r="M790" s="6">
        <f>'Catalogo de contrato'!A818</f>
        <v>817</v>
      </c>
    </row>
    <row r="791" spans="13:13" ht="9.9499999999999993" customHeight="1" x14ac:dyDescent="0.2">
      <c r="M791" s="6">
        <f>'Catalogo de contrato'!A819</f>
        <v>818</v>
      </c>
    </row>
    <row r="792" spans="13:13" ht="9.9499999999999993" customHeight="1" x14ac:dyDescent="0.2">
      <c r="M792" s="6">
        <f>'Catalogo de contrato'!A820</f>
        <v>819</v>
      </c>
    </row>
    <row r="793" spans="13:13" ht="9.9499999999999993" customHeight="1" x14ac:dyDescent="0.2">
      <c r="M793" s="6">
        <f>'Catalogo de contrato'!A821</f>
        <v>820</v>
      </c>
    </row>
    <row r="794" spans="13:13" ht="9.9499999999999993" customHeight="1" x14ac:dyDescent="0.2">
      <c r="M794" s="6">
        <f>'Catalogo de contrato'!A822</f>
        <v>821</v>
      </c>
    </row>
    <row r="795" spans="13:13" ht="9.9499999999999993" customHeight="1" x14ac:dyDescent="0.2">
      <c r="M795" s="6">
        <f>'Catalogo de contrato'!A823</f>
        <v>822</v>
      </c>
    </row>
    <row r="796" spans="13:13" ht="9.9499999999999993" customHeight="1" x14ac:dyDescent="0.2">
      <c r="M796" s="6">
        <f>'Catalogo de contrato'!A824</f>
        <v>823</v>
      </c>
    </row>
    <row r="797" spans="13:13" ht="9.9499999999999993" customHeight="1" x14ac:dyDescent="0.2">
      <c r="M797" s="6">
        <f>'Catalogo de contrato'!A825</f>
        <v>824</v>
      </c>
    </row>
    <row r="798" spans="13:13" ht="9.9499999999999993" customHeight="1" x14ac:dyDescent="0.2">
      <c r="M798" s="6">
        <f>'Catalogo de contrato'!A826</f>
        <v>825</v>
      </c>
    </row>
    <row r="799" spans="13:13" ht="9.9499999999999993" customHeight="1" x14ac:dyDescent="0.2">
      <c r="M799" s="6">
        <f>'Catalogo de contrato'!A827</f>
        <v>826</v>
      </c>
    </row>
    <row r="800" spans="13:13" ht="9.9499999999999993" customHeight="1" x14ac:dyDescent="0.2">
      <c r="M800" s="6">
        <f>'Catalogo de contrato'!A828</f>
        <v>827</v>
      </c>
    </row>
    <row r="801" spans="13:13" ht="9.9499999999999993" customHeight="1" x14ac:dyDescent="0.2">
      <c r="M801" s="6">
        <f>'Catalogo de contrato'!A829</f>
        <v>828</v>
      </c>
    </row>
    <row r="802" spans="13:13" ht="9.9499999999999993" customHeight="1" x14ac:dyDescent="0.2">
      <c r="M802" s="6">
        <f>'Catalogo de contrato'!A830</f>
        <v>829</v>
      </c>
    </row>
    <row r="803" spans="13:13" ht="9.9499999999999993" customHeight="1" x14ac:dyDescent="0.2">
      <c r="M803" s="6">
        <f>'Catalogo de contrato'!A831</f>
        <v>830</v>
      </c>
    </row>
    <row r="804" spans="13:13" ht="9.9499999999999993" customHeight="1" x14ac:dyDescent="0.2">
      <c r="M804" s="6">
        <f>'Catalogo de contrato'!A832</f>
        <v>831</v>
      </c>
    </row>
    <row r="805" spans="13:13" ht="9.9499999999999993" customHeight="1" x14ac:dyDescent="0.2">
      <c r="M805" s="6">
        <f>'Catalogo de contrato'!A833</f>
        <v>832</v>
      </c>
    </row>
    <row r="806" spans="13:13" ht="9.9499999999999993" customHeight="1" x14ac:dyDescent="0.2">
      <c r="M806" s="6">
        <f>'Catalogo de contrato'!A834</f>
        <v>833</v>
      </c>
    </row>
    <row r="807" spans="13:13" ht="9.9499999999999993" customHeight="1" x14ac:dyDescent="0.2">
      <c r="M807" s="6">
        <f>'Catalogo de contrato'!A835</f>
        <v>834</v>
      </c>
    </row>
    <row r="808" spans="13:13" ht="9.9499999999999993" customHeight="1" x14ac:dyDescent="0.2">
      <c r="M808" s="6">
        <f>'Catalogo de contrato'!A836</f>
        <v>835</v>
      </c>
    </row>
    <row r="809" spans="13:13" ht="9.9499999999999993" customHeight="1" x14ac:dyDescent="0.2">
      <c r="M809" s="6">
        <f>'Catalogo de contrato'!A837</f>
        <v>836</v>
      </c>
    </row>
    <row r="810" spans="13:13" ht="9.9499999999999993" customHeight="1" x14ac:dyDescent="0.2">
      <c r="M810" s="6">
        <f>'Catalogo de contrato'!A838</f>
        <v>837</v>
      </c>
    </row>
    <row r="811" spans="13:13" ht="9.9499999999999993" customHeight="1" x14ac:dyDescent="0.2">
      <c r="M811" s="6">
        <f>'Catalogo de contrato'!A839</f>
        <v>838</v>
      </c>
    </row>
    <row r="812" spans="13:13" ht="9.9499999999999993" customHeight="1" x14ac:dyDescent="0.2">
      <c r="M812" s="6">
        <f>'Catalogo de contrato'!A840</f>
        <v>839</v>
      </c>
    </row>
    <row r="813" spans="13:13" ht="9.9499999999999993" customHeight="1" x14ac:dyDescent="0.2">
      <c r="M813" s="6">
        <f>'Catalogo de contrato'!A841</f>
        <v>840</v>
      </c>
    </row>
    <row r="814" spans="13:13" ht="9.9499999999999993" customHeight="1" x14ac:dyDescent="0.2">
      <c r="M814" s="6">
        <f>'Catalogo de contrato'!A842</f>
        <v>841</v>
      </c>
    </row>
    <row r="815" spans="13:13" ht="9.9499999999999993" customHeight="1" x14ac:dyDescent="0.2">
      <c r="M815" s="6">
        <f>'Catalogo de contrato'!A843</f>
        <v>842</v>
      </c>
    </row>
    <row r="816" spans="13:13" ht="9.9499999999999993" customHeight="1" x14ac:dyDescent="0.2">
      <c r="M816" s="6">
        <f>'Catalogo de contrato'!A844</f>
        <v>843</v>
      </c>
    </row>
    <row r="817" spans="13:13" ht="9.9499999999999993" customHeight="1" x14ac:dyDescent="0.2">
      <c r="M817" s="6">
        <f>'Catalogo de contrato'!A845</f>
        <v>844</v>
      </c>
    </row>
    <row r="818" spans="13:13" ht="9.9499999999999993" customHeight="1" x14ac:dyDescent="0.2">
      <c r="M818" s="6">
        <f>'Catalogo de contrato'!A846</f>
        <v>845</v>
      </c>
    </row>
    <row r="819" spans="13:13" ht="9.9499999999999993" customHeight="1" x14ac:dyDescent="0.2">
      <c r="M819" s="6">
        <f>'Catalogo de contrato'!A847</f>
        <v>846</v>
      </c>
    </row>
    <row r="820" spans="13:13" ht="9.9499999999999993" customHeight="1" x14ac:dyDescent="0.2">
      <c r="M820" s="6">
        <f>'Catalogo de contrato'!A848</f>
        <v>847</v>
      </c>
    </row>
    <row r="821" spans="13:13" ht="9.9499999999999993" customHeight="1" x14ac:dyDescent="0.2">
      <c r="M821" s="6">
        <f>'Catalogo de contrato'!A849</f>
        <v>848</v>
      </c>
    </row>
    <row r="822" spans="13:13" ht="9.9499999999999993" customHeight="1" x14ac:dyDescent="0.2">
      <c r="M822" s="6">
        <f>'Catalogo de contrato'!A850</f>
        <v>849</v>
      </c>
    </row>
    <row r="823" spans="13:13" ht="9.9499999999999993" customHeight="1" x14ac:dyDescent="0.2">
      <c r="M823" s="6">
        <f>'Catalogo de contrato'!A851</f>
        <v>850</v>
      </c>
    </row>
    <row r="824" spans="13:13" ht="9.9499999999999993" customHeight="1" x14ac:dyDescent="0.2">
      <c r="M824" s="6">
        <f>'Catalogo de contrato'!A852</f>
        <v>851</v>
      </c>
    </row>
    <row r="825" spans="13:13" ht="9.9499999999999993" customHeight="1" x14ac:dyDescent="0.2">
      <c r="M825" s="6">
        <f>'Catalogo de contrato'!A853</f>
        <v>852</v>
      </c>
    </row>
    <row r="826" spans="13:13" ht="9.9499999999999993" customHeight="1" x14ac:dyDescent="0.2">
      <c r="M826" s="6">
        <f>'Catalogo de contrato'!A854</f>
        <v>853</v>
      </c>
    </row>
    <row r="827" spans="13:13" ht="9.9499999999999993" customHeight="1" x14ac:dyDescent="0.2">
      <c r="M827" s="6">
        <f>'Catalogo de contrato'!A855</f>
        <v>854</v>
      </c>
    </row>
    <row r="828" spans="13:13" ht="9.9499999999999993" customHeight="1" x14ac:dyDescent="0.2">
      <c r="M828" s="6">
        <f>'Catalogo de contrato'!A856</f>
        <v>855</v>
      </c>
    </row>
    <row r="829" spans="13:13" ht="9.9499999999999993" customHeight="1" x14ac:dyDescent="0.2">
      <c r="M829" s="6">
        <f>'Catalogo de contrato'!A857</f>
        <v>856</v>
      </c>
    </row>
    <row r="830" spans="13:13" ht="9.9499999999999993" customHeight="1" x14ac:dyDescent="0.2">
      <c r="M830" s="6">
        <f>'Catalogo de contrato'!A858</f>
        <v>857</v>
      </c>
    </row>
    <row r="831" spans="13:13" ht="9.9499999999999993" customHeight="1" x14ac:dyDescent="0.2">
      <c r="M831" s="6">
        <f>'Catalogo de contrato'!A859</f>
        <v>858</v>
      </c>
    </row>
    <row r="832" spans="13:13" ht="9.9499999999999993" customHeight="1" x14ac:dyDescent="0.2">
      <c r="M832" s="6">
        <f>'Catalogo de contrato'!A860</f>
        <v>859</v>
      </c>
    </row>
    <row r="833" spans="13:13" ht="9.9499999999999993" customHeight="1" x14ac:dyDescent="0.2">
      <c r="M833" s="6">
        <f>'Catalogo de contrato'!A861</f>
        <v>860</v>
      </c>
    </row>
    <row r="834" spans="13:13" ht="9.9499999999999993" customHeight="1" x14ac:dyDescent="0.2">
      <c r="M834" s="6">
        <f>'Catalogo de contrato'!A862</f>
        <v>861</v>
      </c>
    </row>
    <row r="835" spans="13:13" ht="9.9499999999999993" customHeight="1" x14ac:dyDescent="0.2">
      <c r="M835" s="6">
        <f>'Catalogo de contrato'!A863</f>
        <v>862</v>
      </c>
    </row>
    <row r="836" spans="13:13" ht="9.9499999999999993" customHeight="1" x14ac:dyDescent="0.2">
      <c r="M836" s="6">
        <f>'Catalogo de contrato'!A864</f>
        <v>863</v>
      </c>
    </row>
    <row r="837" spans="13:13" ht="9.9499999999999993" customHeight="1" x14ac:dyDescent="0.2">
      <c r="M837" s="6">
        <f>'Catalogo de contrato'!A865</f>
        <v>864</v>
      </c>
    </row>
    <row r="838" spans="13:13" ht="9.9499999999999993" customHeight="1" x14ac:dyDescent="0.2">
      <c r="M838" s="6">
        <f>'Catalogo de contrato'!A866</f>
        <v>865</v>
      </c>
    </row>
    <row r="839" spans="13:13" ht="9.9499999999999993" customHeight="1" x14ac:dyDescent="0.2">
      <c r="M839" s="6">
        <f>'Catalogo de contrato'!A867</f>
        <v>866</v>
      </c>
    </row>
    <row r="840" spans="13:13" ht="9.9499999999999993" customHeight="1" x14ac:dyDescent="0.2">
      <c r="M840" s="6">
        <f>'Catalogo de contrato'!A868</f>
        <v>867</v>
      </c>
    </row>
    <row r="841" spans="13:13" ht="9.9499999999999993" customHeight="1" x14ac:dyDescent="0.2">
      <c r="M841" s="6">
        <f>'Catalogo de contrato'!A869</f>
        <v>868</v>
      </c>
    </row>
    <row r="842" spans="13:13" ht="9.9499999999999993" customHeight="1" x14ac:dyDescent="0.2">
      <c r="M842" s="6">
        <f>'Catalogo de contrato'!A870</f>
        <v>869</v>
      </c>
    </row>
    <row r="843" spans="13:13" ht="9.9499999999999993" customHeight="1" x14ac:dyDescent="0.2">
      <c r="M843" s="6">
        <f>'Catalogo de contrato'!A871</f>
        <v>870</v>
      </c>
    </row>
    <row r="844" spans="13:13" ht="9.9499999999999993" customHeight="1" x14ac:dyDescent="0.2">
      <c r="M844" s="6">
        <f>'Catalogo de contrato'!A872</f>
        <v>871</v>
      </c>
    </row>
    <row r="845" spans="13:13" ht="9.9499999999999993" customHeight="1" x14ac:dyDescent="0.2">
      <c r="M845" s="6">
        <f>'Catalogo de contrato'!A873</f>
        <v>872</v>
      </c>
    </row>
    <row r="846" spans="13:13" ht="9.9499999999999993" customHeight="1" x14ac:dyDescent="0.2">
      <c r="M846" s="6">
        <f>'Catalogo de contrato'!A874</f>
        <v>873</v>
      </c>
    </row>
    <row r="847" spans="13:13" ht="9.9499999999999993" customHeight="1" x14ac:dyDescent="0.2">
      <c r="M847" s="6">
        <f>'Catalogo de contrato'!A875</f>
        <v>874</v>
      </c>
    </row>
    <row r="848" spans="13:13" ht="9.9499999999999993" customHeight="1" x14ac:dyDescent="0.2">
      <c r="M848" s="6">
        <f>'Catalogo de contrato'!A876</f>
        <v>875</v>
      </c>
    </row>
    <row r="849" spans="13:13" ht="9.9499999999999993" customHeight="1" x14ac:dyDescent="0.2">
      <c r="M849" s="6">
        <f>'Catalogo de contrato'!A877</f>
        <v>876</v>
      </c>
    </row>
    <row r="850" spans="13:13" ht="9.9499999999999993" customHeight="1" x14ac:dyDescent="0.2">
      <c r="M850" s="6">
        <f>'Catalogo de contrato'!A878</f>
        <v>877</v>
      </c>
    </row>
    <row r="851" spans="13:13" ht="9.9499999999999993" customHeight="1" x14ac:dyDescent="0.2">
      <c r="M851" s="6">
        <f>'Catalogo de contrato'!A879</f>
        <v>878</v>
      </c>
    </row>
    <row r="852" spans="13:13" ht="9.9499999999999993" customHeight="1" x14ac:dyDescent="0.2">
      <c r="M852" s="6">
        <f>'Catalogo de contrato'!A880</f>
        <v>879</v>
      </c>
    </row>
    <row r="853" spans="13:13" ht="9.9499999999999993" customHeight="1" x14ac:dyDescent="0.2">
      <c r="M853" s="6">
        <f>'Catalogo de contrato'!A881</f>
        <v>880</v>
      </c>
    </row>
    <row r="854" spans="13:13" ht="9.9499999999999993" customHeight="1" x14ac:dyDescent="0.2">
      <c r="M854" s="6">
        <f>'Catalogo de contrato'!A882</f>
        <v>881</v>
      </c>
    </row>
    <row r="855" spans="13:13" ht="9.9499999999999993" customHeight="1" x14ac:dyDescent="0.2">
      <c r="M855" s="6">
        <f>'Catalogo de contrato'!A883</f>
        <v>882</v>
      </c>
    </row>
    <row r="856" spans="13:13" ht="9.9499999999999993" customHeight="1" x14ac:dyDescent="0.2">
      <c r="M856" s="6">
        <f>'Catalogo de contrato'!A884</f>
        <v>883</v>
      </c>
    </row>
    <row r="857" spans="13:13" ht="9.9499999999999993" customHeight="1" x14ac:dyDescent="0.2">
      <c r="M857" s="6">
        <f>'Catalogo de contrato'!A885</f>
        <v>884</v>
      </c>
    </row>
    <row r="858" spans="13:13" ht="9.9499999999999993" customHeight="1" x14ac:dyDescent="0.2">
      <c r="M858" s="6">
        <f>'Catalogo de contrato'!A886</f>
        <v>885</v>
      </c>
    </row>
    <row r="859" spans="13:13" ht="9.9499999999999993" customHeight="1" x14ac:dyDescent="0.2">
      <c r="M859" s="6">
        <f>'Catalogo de contrato'!A887</f>
        <v>886</v>
      </c>
    </row>
    <row r="860" spans="13:13" ht="9.9499999999999993" customHeight="1" x14ac:dyDescent="0.2">
      <c r="M860" s="6">
        <f>'Catalogo de contrato'!A888</f>
        <v>887</v>
      </c>
    </row>
    <row r="861" spans="13:13" ht="9.9499999999999993" customHeight="1" x14ac:dyDescent="0.2">
      <c r="M861" s="6">
        <f>'Catalogo de contrato'!A889</f>
        <v>888</v>
      </c>
    </row>
    <row r="862" spans="13:13" ht="9.9499999999999993" customHeight="1" x14ac:dyDescent="0.2">
      <c r="M862" s="6">
        <f>'Catalogo de contrato'!A890</f>
        <v>889</v>
      </c>
    </row>
    <row r="863" spans="13:13" ht="9.9499999999999993" customHeight="1" x14ac:dyDescent="0.2">
      <c r="M863" s="6">
        <f>'Catalogo de contrato'!A891</f>
        <v>890</v>
      </c>
    </row>
    <row r="864" spans="13:13" ht="9.9499999999999993" customHeight="1" x14ac:dyDescent="0.2">
      <c r="M864" s="6">
        <f>'Catalogo de contrato'!A892</f>
        <v>891</v>
      </c>
    </row>
    <row r="865" spans="13:13" ht="9.9499999999999993" customHeight="1" x14ac:dyDescent="0.2">
      <c r="M865" s="6">
        <f>'Catalogo de contrato'!A893</f>
        <v>892</v>
      </c>
    </row>
    <row r="866" spans="13:13" ht="9.9499999999999993" customHeight="1" x14ac:dyDescent="0.2">
      <c r="M866" s="6">
        <f>'Catalogo de contrato'!A894</f>
        <v>893</v>
      </c>
    </row>
    <row r="867" spans="13:13" ht="9.9499999999999993" customHeight="1" x14ac:dyDescent="0.2">
      <c r="M867" s="6">
        <f>'Catalogo de contrato'!A895</f>
        <v>894</v>
      </c>
    </row>
    <row r="868" spans="13:13" ht="9.9499999999999993" customHeight="1" x14ac:dyDescent="0.2">
      <c r="M868" s="6">
        <f>'Catalogo de contrato'!A896</f>
        <v>895</v>
      </c>
    </row>
    <row r="869" spans="13:13" ht="9.9499999999999993" customHeight="1" x14ac:dyDescent="0.2">
      <c r="M869" s="6">
        <f>'Catalogo de contrato'!A897</f>
        <v>896</v>
      </c>
    </row>
    <row r="870" spans="13:13" ht="9.9499999999999993" customHeight="1" x14ac:dyDescent="0.2">
      <c r="M870" s="6">
        <f>'Catalogo de contrato'!A898</f>
        <v>897</v>
      </c>
    </row>
    <row r="871" spans="13:13" ht="9.9499999999999993" customHeight="1" x14ac:dyDescent="0.2">
      <c r="M871" s="6">
        <f>'Catalogo de contrato'!A899</f>
        <v>898</v>
      </c>
    </row>
    <row r="872" spans="13:13" ht="9.9499999999999993" customHeight="1" x14ac:dyDescent="0.2">
      <c r="M872" s="6">
        <f>'Catalogo de contrato'!A900</f>
        <v>899</v>
      </c>
    </row>
    <row r="873" spans="13:13" ht="9.9499999999999993" customHeight="1" x14ac:dyDescent="0.2">
      <c r="M873" s="6">
        <f>'Catalogo de contrato'!A901</f>
        <v>900</v>
      </c>
    </row>
    <row r="874" spans="13:13" ht="9.9499999999999993" customHeight="1" x14ac:dyDescent="0.2">
      <c r="M874" s="6">
        <f>'Catalogo de contrato'!A902</f>
        <v>901</v>
      </c>
    </row>
    <row r="875" spans="13:13" ht="9.9499999999999993" customHeight="1" x14ac:dyDescent="0.2">
      <c r="M875" s="6">
        <f>'Catalogo de contrato'!A903</f>
        <v>902</v>
      </c>
    </row>
    <row r="876" spans="13:13" ht="9.9499999999999993" customHeight="1" x14ac:dyDescent="0.2">
      <c r="M876" s="6">
        <f>'Catalogo de contrato'!A904</f>
        <v>903</v>
      </c>
    </row>
    <row r="877" spans="13:13" ht="9.9499999999999993" customHeight="1" x14ac:dyDescent="0.2">
      <c r="M877" s="6">
        <f>'Catalogo de contrato'!A905</f>
        <v>904</v>
      </c>
    </row>
    <row r="878" spans="13:13" ht="9.9499999999999993" customHeight="1" x14ac:dyDescent="0.2">
      <c r="M878" s="6">
        <f>'Catalogo de contrato'!A906</f>
        <v>905</v>
      </c>
    </row>
    <row r="879" spans="13:13" ht="9.9499999999999993" customHeight="1" x14ac:dyDescent="0.2">
      <c r="M879" s="6">
        <f>'Catalogo de contrato'!A907</f>
        <v>906</v>
      </c>
    </row>
    <row r="880" spans="13:13" ht="9.9499999999999993" customHeight="1" x14ac:dyDescent="0.2">
      <c r="M880" s="6">
        <f>'Catalogo de contrato'!A908</f>
        <v>907</v>
      </c>
    </row>
    <row r="881" spans="13:13" ht="9.9499999999999993" customHeight="1" x14ac:dyDescent="0.2">
      <c r="M881" s="6">
        <f>'Catalogo de contrato'!A909</f>
        <v>908</v>
      </c>
    </row>
    <row r="882" spans="13:13" ht="9.9499999999999993" customHeight="1" x14ac:dyDescent="0.2">
      <c r="M882" s="6">
        <f>'Catalogo de contrato'!A910</f>
        <v>909</v>
      </c>
    </row>
    <row r="883" spans="13:13" ht="9.9499999999999993" customHeight="1" x14ac:dyDescent="0.2">
      <c r="M883" s="6">
        <f>'Catalogo de contrato'!A911</f>
        <v>910</v>
      </c>
    </row>
    <row r="884" spans="13:13" ht="9.9499999999999993" customHeight="1" x14ac:dyDescent="0.2">
      <c r="M884" s="6">
        <f>'Catalogo de contrato'!A912</f>
        <v>911</v>
      </c>
    </row>
    <row r="885" spans="13:13" ht="9.9499999999999993" customHeight="1" x14ac:dyDescent="0.2">
      <c r="M885" s="6">
        <f>'Catalogo de contrato'!A913</f>
        <v>912</v>
      </c>
    </row>
    <row r="886" spans="13:13" ht="9.9499999999999993" customHeight="1" x14ac:dyDescent="0.2">
      <c r="M886" s="6">
        <f>'Catalogo de contrato'!A914</f>
        <v>913</v>
      </c>
    </row>
    <row r="887" spans="13:13" ht="9.9499999999999993" customHeight="1" x14ac:dyDescent="0.2">
      <c r="M887" s="6">
        <f>'Catalogo de contrato'!A915</f>
        <v>914</v>
      </c>
    </row>
    <row r="888" spans="13:13" ht="9.9499999999999993" customHeight="1" x14ac:dyDescent="0.2">
      <c r="M888" s="6">
        <f>'Catalogo de contrato'!A916</f>
        <v>915</v>
      </c>
    </row>
    <row r="889" spans="13:13" ht="9.9499999999999993" customHeight="1" x14ac:dyDescent="0.2">
      <c r="M889" s="6">
        <f>'Catalogo de contrato'!A917</f>
        <v>916</v>
      </c>
    </row>
    <row r="890" spans="13:13" ht="9.9499999999999993" customHeight="1" x14ac:dyDescent="0.2">
      <c r="M890" s="6">
        <f>'Catalogo de contrato'!A918</f>
        <v>917</v>
      </c>
    </row>
    <row r="891" spans="13:13" ht="9.9499999999999993" customHeight="1" x14ac:dyDescent="0.2">
      <c r="M891" s="6">
        <f>'Catalogo de contrato'!A919</f>
        <v>918</v>
      </c>
    </row>
    <row r="892" spans="13:13" ht="9.9499999999999993" customHeight="1" x14ac:dyDescent="0.2">
      <c r="M892" s="6">
        <f>'Catalogo de contrato'!A920</f>
        <v>919</v>
      </c>
    </row>
    <row r="893" spans="13:13" ht="9.9499999999999993" customHeight="1" x14ac:dyDescent="0.2">
      <c r="M893" s="6">
        <f>'Catalogo de contrato'!A921</f>
        <v>920</v>
      </c>
    </row>
    <row r="894" spans="13:13" ht="9.9499999999999993" customHeight="1" x14ac:dyDescent="0.2">
      <c r="M894" s="6">
        <f>'Catalogo de contrato'!A922</f>
        <v>921</v>
      </c>
    </row>
    <row r="895" spans="13:13" ht="9.9499999999999993" customHeight="1" x14ac:dyDescent="0.2">
      <c r="M895" s="6">
        <f>'Catalogo de contrato'!A923</f>
        <v>922</v>
      </c>
    </row>
    <row r="896" spans="13:13" ht="9.9499999999999993" customHeight="1" x14ac:dyDescent="0.2">
      <c r="M896" s="6">
        <f>'Catalogo de contrato'!A924</f>
        <v>923</v>
      </c>
    </row>
    <row r="897" spans="13:13" ht="9.9499999999999993" customHeight="1" x14ac:dyDescent="0.2">
      <c r="M897" s="6">
        <f>'Catalogo de contrato'!A925</f>
        <v>924</v>
      </c>
    </row>
    <row r="898" spans="13:13" ht="9.9499999999999993" customHeight="1" x14ac:dyDescent="0.2">
      <c r="M898" s="6">
        <f>'Catalogo de contrato'!A926</f>
        <v>925</v>
      </c>
    </row>
    <row r="899" spans="13:13" ht="9.9499999999999993" customHeight="1" x14ac:dyDescent="0.2">
      <c r="M899" s="6">
        <f>'Catalogo de contrato'!A927</f>
        <v>926</v>
      </c>
    </row>
    <row r="900" spans="13:13" ht="9.9499999999999993" customHeight="1" x14ac:dyDescent="0.2">
      <c r="M900" s="6">
        <f>'Catalogo de contrato'!A928</f>
        <v>927</v>
      </c>
    </row>
    <row r="901" spans="13:13" ht="9.9499999999999993" customHeight="1" x14ac:dyDescent="0.2">
      <c r="M901" s="6">
        <f>'Catalogo de contrato'!A929</f>
        <v>928</v>
      </c>
    </row>
    <row r="902" spans="13:13" ht="9.9499999999999993" customHeight="1" x14ac:dyDescent="0.2">
      <c r="M902" s="6">
        <f>'Catalogo de contrato'!A930</f>
        <v>929</v>
      </c>
    </row>
    <row r="903" spans="13:13" ht="9.9499999999999993" customHeight="1" x14ac:dyDescent="0.2">
      <c r="M903" s="6">
        <f>'Catalogo de contrato'!A931</f>
        <v>930</v>
      </c>
    </row>
    <row r="904" spans="13:13" ht="9.9499999999999993" customHeight="1" x14ac:dyDescent="0.2">
      <c r="M904" s="6">
        <f>'Catalogo de contrato'!A932</f>
        <v>931</v>
      </c>
    </row>
    <row r="905" spans="13:13" ht="9.9499999999999993" customHeight="1" x14ac:dyDescent="0.2">
      <c r="M905" s="6">
        <f>'Catalogo de contrato'!A933</f>
        <v>932</v>
      </c>
    </row>
    <row r="906" spans="13:13" ht="9.9499999999999993" customHeight="1" x14ac:dyDescent="0.2">
      <c r="M906" s="6">
        <f>'Catalogo de contrato'!A934</f>
        <v>933</v>
      </c>
    </row>
    <row r="907" spans="13:13" ht="9.9499999999999993" customHeight="1" x14ac:dyDescent="0.2">
      <c r="M907" s="6">
        <f>'Catalogo de contrato'!A935</f>
        <v>934</v>
      </c>
    </row>
    <row r="908" spans="13:13" ht="9.9499999999999993" customHeight="1" x14ac:dyDescent="0.2">
      <c r="M908" s="6">
        <f>'Catalogo de contrato'!A936</f>
        <v>935</v>
      </c>
    </row>
    <row r="909" spans="13:13" ht="9.9499999999999993" customHeight="1" x14ac:dyDescent="0.2">
      <c r="M909" s="6">
        <f>'Catalogo de contrato'!A937</f>
        <v>936</v>
      </c>
    </row>
    <row r="910" spans="13:13" ht="9.9499999999999993" customHeight="1" x14ac:dyDescent="0.2">
      <c r="M910" s="6">
        <f>'Catalogo de contrato'!A938</f>
        <v>937</v>
      </c>
    </row>
    <row r="911" spans="13:13" ht="9.9499999999999993" customHeight="1" x14ac:dyDescent="0.2">
      <c r="M911" s="6">
        <f>'Catalogo de contrato'!A939</f>
        <v>938</v>
      </c>
    </row>
    <row r="912" spans="13:13" ht="9.9499999999999993" customHeight="1" x14ac:dyDescent="0.2">
      <c r="M912" s="6">
        <f>'Catalogo de contrato'!A940</f>
        <v>939</v>
      </c>
    </row>
    <row r="913" spans="13:13" ht="9.9499999999999993" customHeight="1" x14ac:dyDescent="0.2">
      <c r="M913" s="6">
        <f>'Catalogo de contrato'!A941</f>
        <v>940</v>
      </c>
    </row>
    <row r="914" spans="13:13" ht="9.9499999999999993" customHeight="1" x14ac:dyDescent="0.2">
      <c r="M914" s="6">
        <f>'Catalogo de contrato'!A942</f>
        <v>941</v>
      </c>
    </row>
    <row r="915" spans="13:13" ht="9.9499999999999993" customHeight="1" x14ac:dyDescent="0.2">
      <c r="M915" s="6">
        <f>'Catalogo de contrato'!A943</f>
        <v>942</v>
      </c>
    </row>
    <row r="916" spans="13:13" ht="9.9499999999999993" customHeight="1" x14ac:dyDescent="0.2">
      <c r="M916" s="6">
        <f>'Catalogo de contrato'!A944</f>
        <v>943</v>
      </c>
    </row>
    <row r="917" spans="13:13" ht="9.9499999999999993" customHeight="1" x14ac:dyDescent="0.2">
      <c r="M917" s="6">
        <f>'Catalogo de contrato'!A945</f>
        <v>944</v>
      </c>
    </row>
    <row r="918" spans="13:13" ht="9.9499999999999993" customHeight="1" x14ac:dyDescent="0.2">
      <c r="M918" s="6">
        <f>'Catalogo de contrato'!A946</f>
        <v>945</v>
      </c>
    </row>
    <row r="919" spans="13:13" ht="9.9499999999999993" customHeight="1" x14ac:dyDescent="0.2">
      <c r="M919" s="6">
        <f>'Catalogo de contrato'!A947</f>
        <v>946</v>
      </c>
    </row>
    <row r="920" spans="13:13" ht="9.9499999999999993" customHeight="1" x14ac:dyDescent="0.2">
      <c r="M920" s="6">
        <f>'Catalogo de contrato'!A948</f>
        <v>947</v>
      </c>
    </row>
    <row r="921" spans="13:13" ht="9.9499999999999993" customHeight="1" x14ac:dyDescent="0.2">
      <c r="M921" s="6">
        <f>'Catalogo de contrato'!A949</f>
        <v>948</v>
      </c>
    </row>
    <row r="922" spans="13:13" ht="9.9499999999999993" customHeight="1" x14ac:dyDescent="0.2">
      <c r="M922" s="6">
        <f>'Catalogo de contrato'!A950</f>
        <v>949</v>
      </c>
    </row>
    <row r="923" spans="13:13" ht="9.9499999999999993" customHeight="1" x14ac:dyDescent="0.2">
      <c r="M923" s="6">
        <f>'Catalogo de contrato'!A951</f>
        <v>950</v>
      </c>
    </row>
    <row r="924" spans="13:13" ht="9.9499999999999993" customHeight="1" x14ac:dyDescent="0.2">
      <c r="M924" s="6">
        <f>'Catalogo de contrato'!A952</f>
        <v>951</v>
      </c>
    </row>
    <row r="925" spans="13:13" ht="9.9499999999999993" customHeight="1" x14ac:dyDescent="0.2">
      <c r="M925" s="6">
        <f>'Catalogo de contrato'!A953</f>
        <v>952</v>
      </c>
    </row>
    <row r="926" spans="13:13" ht="9.9499999999999993" customHeight="1" x14ac:dyDescent="0.2">
      <c r="M926" s="6">
        <f>'Catalogo de contrato'!A954</f>
        <v>953</v>
      </c>
    </row>
    <row r="927" spans="13:13" ht="9.9499999999999993" customHeight="1" x14ac:dyDescent="0.2">
      <c r="M927" s="6">
        <f>'Catalogo de contrato'!A955</f>
        <v>954</v>
      </c>
    </row>
    <row r="928" spans="13:13" ht="9.9499999999999993" customHeight="1" x14ac:dyDescent="0.2">
      <c r="M928" s="6">
        <f>'Catalogo de contrato'!A956</f>
        <v>955</v>
      </c>
    </row>
    <row r="929" spans="13:13" ht="9.9499999999999993" customHeight="1" x14ac:dyDescent="0.2">
      <c r="M929" s="6">
        <f>'Catalogo de contrato'!A957</f>
        <v>956</v>
      </c>
    </row>
    <row r="930" spans="13:13" ht="9.9499999999999993" customHeight="1" x14ac:dyDescent="0.2">
      <c r="M930" s="6">
        <f>'Catalogo de contrato'!A958</f>
        <v>957</v>
      </c>
    </row>
    <row r="931" spans="13:13" ht="9.9499999999999993" customHeight="1" x14ac:dyDescent="0.2">
      <c r="M931" s="6">
        <f>'Catalogo de contrato'!A959</f>
        <v>958</v>
      </c>
    </row>
    <row r="932" spans="13:13" ht="9.9499999999999993" customHeight="1" x14ac:dyDescent="0.2">
      <c r="M932" s="6">
        <f>'Catalogo de contrato'!A960</f>
        <v>959</v>
      </c>
    </row>
    <row r="933" spans="13:13" ht="9.9499999999999993" customHeight="1" x14ac:dyDescent="0.2">
      <c r="M933" s="6">
        <f>'Catalogo de contrato'!A961</f>
        <v>960</v>
      </c>
    </row>
    <row r="934" spans="13:13" ht="9.9499999999999993" customHeight="1" x14ac:dyDescent="0.2">
      <c r="M934" s="6">
        <f>'Catalogo de contrato'!A962</f>
        <v>961</v>
      </c>
    </row>
    <row r="935" spans="13:13" ht="9.9499999999999993" customHeight="1" x14ac:dyDescent="0.2">
      <c r="M935" s="6">
        <f>'Catalogo de contrato'!A963</f>
        <v>962</v>
      </c>
    </row>
    <row r="936" spans="13:13" ht="9.9499999999999993" customHeight="1" x14ac:dyDescent="0.2">
      <c r="M936" s="6">
        <f>'Catalogo de contrato'!A964</f>
        <v>963</v>
      </c>
    </row>
    <row r="937" spans="13:13" ht="9.9499999999999993" customHeight="1" x14ac:dyDescent="0.2">
      <c r="M937" s="6">
        <f>'Catalogo de contrato'!A965</f>
        <v>964</v>
      </c>
    </row>
    <row r="938" spans="13:13" ht="9.9499999999999993" customHeight="1" x14ac:dyDescent="0.2">
      <c r="M938" s="6">
        <f>'Catalogo de contrato'!A966</f>
        <v>965</v>
      </c>
    </row>
    <row r="939" spans="13:13" ht="9.9499999999999993" customHeight="1" x14ac:dyDescent="0.2">
      <c r="M939" s="6">
        <f>'Catalogo de contrato'!A967</f>
        <v>966</v>
      </c>
    </row>
    <row r="940" spans="13:13" ht="9.9499999999999993" customHeight="1" x14ac:dyDescent="0.2">
      <c r="M940" s="6">
        <f>'Catalogo de contrato'!A968</f>
        <v>967</v>
      </c>
    </row>
    <row r="941" spans="13:13" ht="9.9499999999999993" customHeight="1" x14ac:dyDescent="0.2">
      <c r="M941" s="6">
        <f>'Catalogo de contrato'!A969</f>
        <v>968</v>
      </c>
    </row>
    <row r="942" spans="13:13" ht="9.9499999999999993" customHeight="1" x14ac:dyDescent="0.2">
      <c r="M942" s="6">
        <f>'Catalogo de contrato'!A970</f>
        <v>969</v>
      </c>
    </row>
    <row r="943" spans="13:13" ht="9.9499999999999993" customHeight="1" x14ac:dyDescent="0.2">
      <c r="M943" s="6">
        <f>'Catalogo de contrato'!A971</f>
        <v>970</v>
      </c>
    </row>
    <row r="944" spans="13:13" ht="9.9499999999999993" customHeight="1" x14ac:dyDescent="0.2">
      <c r="M944" s="6">
        <f>'Catalogo de contrato'!A972</f>
        <v>971</v>
      </c>
    </row>
    <row r="945" spans="13:13" ht="9.9499999999999993" customHeight="1" x14ac:dyDescent="0.2">
      <c r="M945" s="6">
        <f>'Catalogo de contrato'!A973</f>
        <v>972</v>
      </c>
    </row>
    <row r="946" spans="13:13" ht="9.9499999999999993" customHeight="1" x14ac:dyDescent="0.2">
      <c r="M946" s="6">
        <f>'Catalogo de contrato'!A974</f>
        <v>973</v>
      </c>
    </row>
    <row r="947" spans="13:13" ht="9.9499999999999993" customHeight="1" x14ac:dyDescent="0.2">
      <c r="M947" s="6">
        <f>'Catalogo de contrato'!A975</f>
        <v>974</v>
      </c>
    </row>
    <row r="948" spans="13:13" ht="9.9499999999999993" customHeight="1" x14ac:dyDescent="0.2">
      <c r="M948" s="6">
        <f>'Catalogo de contrato'!A976</f>
        <v>975</v>
      </c>
    </row>
    <row r="949" spans="13:13" ht="9.9499999999999993" customHeight="1" x14ac:dyDescent="0.2">
      <c r="M949" s="6">
        <f>'Catalogo de contrato'!A977</f>
        <v>976</v>
      </c>
    </row>
    <row r="950" spans="13:13" ht="9.9499999999999993" customHeight="1" x14ac:dyDescent="0.2">
      <c r="M950" s="6">
        <f>'Catalogo de contrato'!A978</f>
        <v>977</v>
      </c>
    </row>
    <row r="951" spans="13:13" ht="9.9499999999999993" customHeight="1" x14ac:dyDescent="0.2">
      <c r="M951" s="6">
        <f>'Catalogo de contrato'!A979</f>
        <v>978</v>
      </c>
    </row>
    <row r="952" spans="13:13" ht="9.9499999999999993" customHeight="1" x14ac:dyDescent="0.2">
      <c r="M952" s="6">
        <f>'Catalogo de contrato'!A980</f>
        <v>979</v>
      </c>
    </row>
    <row r="953" spans="13:13" ht="9.9499999999999993" customHeight="1" x14ac:dyDescent="0.2">
      <c r="M953" s="6">
        <f>'Catalogo de contrato'!A981</f>
        <v>980</v>
      </c>
    </row>
    <row r="954" spans="13:13" ht="9.9499999999999993" customHeight="1" x14ac:dyDescent="0.2">
      <c r="M954" s="6">
        <f>'Catalogo de contrato'!A982</f>
        <v>981</v>
      </c>
    </row>
    <row r="955" spans="13:13" ht="9.9499999999999993" customHeight="1" x14ac:dyDescent="0.2">
      <c r="M955" s="6">
        <f>'Catalogo de contrato'!A983</f>
        <v>982</v>
      </c>
    </row>
    <row r="956" spans="13:13" ht="9.9499999999999993" customHeight="1" x14ac:dyDescent="0.2">
      <c r="M956" s="6">
        <f>'Catalogo de contrato'!A984</f>
        <v>983</v>
      </c>
    </row>
    <row r="957" spans="13:13" ht="9.9499999999999993" customHeight="1" x14ac:dyDescent="0.2">
      <c r="M957" s="6">
        <f>'Catalogo de contrato'!A985</f>
        <v>984</v>
      </c>
    </row>
    <row r="958" spans="13:13" ht="9.9499999999999993" customHeight="1" x14ac:dyDescent="0.2">
      <c r="M958" s="6">
        <f>'Catalogo de contrato'!A986</f>
        <v>985</v>
      </c>
    </row>
    <row r="959" spans="13:13" ht="9.9499999999999993" customHeight="1" x14ac:dyDescent="0.2">
      <c r="M959" s="6">
        <f>'Catalogo de contrato'!A987</f>
        <v>986</v>
      </c>
    </row>
    <row r="960" spans="13:13" ht="9.9499999999999993" customHeight="1" x14ac:dyDescent="0.2">
      <c r="M960" s="6">
        <f>'Catalogo de contrato'!A988</f>
        <v>987</v>
      </c>
    </row>
    <row r="961" spans="13:13" ht="9.9499999999999993" customHeight="1" x14ac:dyDescent="0.2">
      <c r="M961" s="6">
        <f>'Catalogo de contrato'!A989</f>
        <v>988</v>
      </c>
    </row>
    <row r="962" spans="13:13" ht="9.9499999999999993" customHeight="1" x14ac:dyDescent="0.2">
      <c r="M962" s="6">
        <f>'Catalogo de contrato'!A990</f>
        <v>989</v>
      </c>
    </row>
    <row r="963" spans="13:13" ht="9.9499999999999993" customHeight="1" x14ac:dyDescent="0.2">
      <c r="M963" s="6">
        <f>'Catalogo de contrato'!A991</f>
        <v>990</v>
      </c>
    </row>
    <row r="964" spans="13:13" ht="9.9499999999999993" customHeight="1" x14ac:dyDescent="0.2">
      <c r="M964" s="6">
        <f>'Catalogo de contrato'!A992</f>
        <v>991</v>
      </c>
    </row>
    <row r="965" spans="13:13" ht="9.9499999999999993" customHeight="1" x14ac:dyDescent="0.2">
      <c r="M965" s="6">
        <f>'Catalogo de contrato'!A993</f>
        <v>992</v>
      </c>
    </row>
    <row r="966" spans="13:13" ht="9.9499999999999993" customHeight="1" x14ac:dyDescent="0.2">
      <c r="M966" s="6">
        <f>'Catalogo de contrato'!A994</f>
        <v>993</v>
      </c>
    </row>
    <row r="967" spans="13:13" ht="9.9499999999999993" customHeight="1" x14ac:dyDescent="0.2">
      <c r="M967" s="6">
        <f>'Catalogo de contrato'!A995</f>
        <v>994</v>
      </c>
    </row>
    <row r="968" spans="13:13" ht="9.9499999999999993" customHeight="1" x14ac:dyDescent="0.2">
      <c r="M968" s="6">
        <f>'Catalogo de contrato'!A996</f>
        <v>995</v>
      </c>
    </row>
    <row r="969" spans="13:13" ht="9.9499999999999993" customHeight="1" x14ac:dyDescent="0.2">
      <c r="M969" s="6">
        <f>'Catalogo de contrato'!A997</f>
        <v>996</v>
      </c>
    </row>
    <row r="970" spans="13:13" ht="9.9499999999999993" customHeight="1" x14ac:dyDescent="0.2">
      <c r="M970" s="6">
        <f>'Catalogo de contrato'!A998</f>
        <v>997</v>
      </c>
    </row>
    <row r="971" spans="13:13" ht="9.9499999999999993" customHeight="1" x14ac:dyDescent="0.2">
      <c r="M971" s="6">
        <f>'Catalogo de contrato'!A999</f>
        <v>998</v>
      </c>
    </row>
    <row r="972" spans="13:13" ht="9.9499999999999993" customHeight="1" x14ac:dyDescent="0.2">
      <c r="M972" s="6">
        <f>'Catalogo de contrato'!A1000</f>
        <v>999</v>
      </c>
    </row>
    <row r="973" spans="13:13" ht="9.9499999999999993" customHeight="1" x14ac:dyDescent="0.2">
      <c r="M973" s="6">
        <f>'Catalogo de contrato'!A1001</f>
        <v>1000</v>
      </c>
    </row>
    <row r="974" spans="13:13" ht="9.9499999999999993" customHeight="1" x14ac:dyDescent="0.2">
      <c r="M974" s="6" t="str">
        <f>'Catalogo de contrato'!H2</f>
        <v>Ext. 001</v>
      </c>
    </row>
    <row r="975" spans="13:13" ht="9.9499999999999993" customHeight="1" x14ac:dyDescent="0.2">
      <c r="M975" s="6" t="str">
        <f>'Catalogo de contrato'!H3</f>
        <v>Ext. 002</v>
      </c>
    </row>
    <row r="976" spans="13:13" ht="9.9499999999999993" customHeight="1" x14ac:dyDescent="0.2">
      <c r="M976" s="6" t="str">
        <f>'Catalogo de contrato'!H4</f>
        <v>Ext. 003</v>
      </c>
    </row>
    <row r="977" spans="13:13" ht="9.9499999999999993" customHeight="1" x14ac:dyDescent="0.2">
      <c r="M977" s="6" t="str">
        <f>'Catalogo de contrato'!H5</f>
        <v>Ext. 004</v>
      </c>
    </row>
    <row r="978" spans="13:13" ht="9.9499999999999993" customHeight="1" x14ac:dyDescent="0.2">
      <c r="M978" s="6" t="str">
        <f>'Catalogo de contrato'!H6</f>
        <v>Ext. 005</v>
      </c>
    </row>
    <row r="979" spans="13:13" ht="9.9499999999999993" customHeight="1" x14ac:dyDescent="0.2">
      <c r="M979" s="6" t="str">
        <f>'Catalogo de contrato'!H7</f>
        <v>Ext. 006</v>
      </c>
    </row>
    <row r="980" spans="13:13" ht="9.9499999999999993" customHeight="1" x14ac:dyDescent="0.2">
      <c r="M980" s="6" t="str">
        <f>'Catalogo de contrato'!H8</f>
        <v>Ext. 007</v>
      </c>
    </row>
    <row r="981" spans="13:13" ht="9.9499999999999993" customHeight="1" x14ac:dyDescent="0.2">
      <c r="M981" s="6" t="str">
        <f>'Catalogo de contrato'!H9</f>
        <v>Ext. 008</v>
      </c>
    </row>
    <row r="982" spans="13:13" ht="9.9499999999999993" customHeight="1" x14ac:dyDescent="0.2">
      <c r="M982" s="6" t="str">
        <f>'Catalogo de contrato'!H10</f>
        <v>Ext. 009</v>
      </c>
    </row>
    <row r="983" spans="13:13" ht="9.9499999999999993" customHeight="1" x14ac:dyDescent="0.2">
      <c r="M983" s="6" t="str">
        <f>'Catalogo de contrato'!H11</f>
        <v>Ext. 010</v>
      </c>
    </row>
    <row r="984" spans="13:13" ht="9.9499999999999993" customHeight="1" x14ac:dyDescent="0.2">
      <c r="M984" s="6" t="str">
        <f>'Catalogo de contrato'!H12</f>
        <v>Ext. 011</v>
      </c>
    </row>
    <row r="985" spans="13:13" ht="9.9499999999999993" customHeight="1" x14ac:dyDescent="0.2">
      <c r="M985" s="6" t="str">
        <f>'Catalogo de contrato'!H13</f>
        <v>Ext. 012</v>
      </c>
    </row>
    <row r="986" spans="13:13" ht="9.9499999999999993" customHeight="1" x14ac:dyDescent="0.2">
      <c r="M986" s="6" t="str">
        <f>'Catalogo de contrato'!H14</f>
        <v>Ext. 013</v>
      </c>
    </row>
    <row r="987" spans="13:13" ht="9.9499999999999993" customHeight="1" x14ac:dyDescent="0.2">
      <c r="M987" s="6" t="str">
        <f>'Catalogo de contrato'!H15</f>
        <v>Ext. 014</v>
      </c>
    </row>
    <row r="988" spans="13:13" ht="9.9499999999999993" customHeight="1" x14ac:dyDescent="0.2">
      <c r="M988" s="6" t="str">
        <f>'Catalogo de contrato'!H16</f>
        <v>Ext. 015</v>
      </c>
    </row>
    <row r="989" spans="13:13" ht="9.9499999999999993" customHeight="1" x14ac:dyDescent="0.2">
      <c r="M989" s="6" t="str">
        <f>'Catalogo de contrato'!H17</f>
        <v>Ext. 016</v>
      </c>
    </row>
    <row r="990" spans="13:13" ht="9.9499999999999993" customHeight="1" x14ac:dyDescent="0.2">
      <c r="M990" s="6" t="str">
        <f>'Catalogo de contrato'!H18</f>
        <v>Ext. 017</v>
      </c>
    </row>
    <row r="991" spans="13:13" ht="9.9499999999999993" customHeight="1" x14ac:dyDescent="0.2">
      <c r="M991" s="6" t="str">
        <f>'Catalogo de contrato'!H19</f>
        <v>Ext. 018</v>
      </c>
    </row>
    <row r="992" spans="13:13" ht="9.9499999999999993" customHeight="1" x14ac:dyDescent="0.2">
      <c r="M992" s="6" t="str">
        <f>'Catalogo de contrato'!H20</f>
        <v>Ext. 019</v>
      </c>
    </row>
    <row r="993" spans="13:13" ht="9.9499999999999993" customHeight="1" x14ac:dyDescent="0.2">
      <c r="M993" s="6" t="str">
        <f>'Catalogo de contrato'!H21</f>
        <v>Ext. 020</v>
      </c>
    </row>
    <row r="994" spans="13:13" ht="9.9499999999999993" customHeight="1" x14ac:dyDescent="0.2">
      <c r="M994" s="6" t="str">
        <f>'Catalogo de contrato'!H22</f>
        <v>Ext. 021</v>
      </c>
    </row>
    <row r="995" spans="13:13" ht="9.9499999999999993" customHeight="1" x14ac:dyDescent="0.2">
      <c r="M995" s="6" t="str">
        <f>'Catalogo de contrato'!H23</f>
        <v>Ext. 022</v>
      </c>
    </row>
    <row r="996" spans="13:13" ht="9.9499999999999993" customHeight="1" x14ac:dyDescent="0.2">
      <c r="M996" s="6" t="str">
        <f>'Catalogo de contrato'!H24</f>
        <v>Ext. 023</v>
      </c>
    </row>
    <row r="997" spans="13:13" ht="9.9499999999999993" customHeight="1" x14ac:dyDescent="0.2">
      <c r="M997" s="6" t="str">
        <f>'Catalogo de contrato'!H25</f>
        <v>Ext. 024</v>
      </c>
    </row>
    <row r="998" spans="13:13" ht="9.9499999999999993" customHeight="1" x14ac:dyDescent="0.2">
      <c r="M998" s="6" t="str">
        <f>'Catalogo de contrato'!H26</f>
        <v>Ext. 025</v>
      </c>
    </row>
    <row r="999" spans="13:13" ht="9.9499999999999993" customHeight="1" x14ac:dyDescent="0.2">
      <c r="M999" s="6" t="str">
        <f>'Catalogo de contrato'!H27</f>
        <v>Ext. 026</v>
      </c>
    </row>
    <row r="1000" spans="13:13" ht="9.9499999999999993" customHeight="1" x14ac:dyDescent="0.2">
      <c r="M1000" s="6" t="str">
        <f>'Catalogo de contrato'!H28</f>
        <v>Ext. 027</v>
      </c>
    </row>
    <row r="1001" spans="13:13" ht="9.9499999999999993" customHeight="1" x14ac:dyDescent="0.2">
      <c r="M1001" s="6" t="str">
        <f>'Catalogo de contrato'!H29</f>
        <v>Ext. 028</v>
      </c>
    </row>
    <row r="1002" spans="13:13" ht="9.9499999999999993" customHeight="1" x14ac:dyDescent="0.2">
      <c r="M1002" s="6" t="str">
        <f>'Catalogo de contrato'!H30</f>
        <v>Ext. 029</v>
      </c>
    </row>
    <row r="1003" spans="13:13" ht="9.9499999999999993" customHeight="1" x14ac:dyDescent="0.2">
      <c r="M1003" s="6" t="str">
        <f>'Catalogo de contrato'!H31</f>
        <v>Ext. 030</v>
      </c>
    </row>
    <row r="1004" spans="13:13" ht="9.9499999999999993" customHeight="1" x14ac:dyDescent="0.2">
      <c r="M1004" s="6" t="str">
        <f>'Catalogo de contrato'!H32</f>
        <v>Ext. 031</v>
      </c>
    </row>
    <row r="1005" spans="13:13" ht="9.9499999999999993" customHeight="1" x14ac:dyDescent="0.2">
      <c r="M1005" s="6" t="str">
        <f>'Catalogo de contrato'!H33</f>
        <v>Ext. 032</v>
      </c>
    </row>
    <row r="1006" spans="13:13" ht="9.9499999999999993" customHeight="1" x14ac:dyDescent="0.2">
      <c r="M1006" s="6" t="str">
        <f>'Catalogo de contrato'!H34</f>
        <v>Ext. 033</v>
      </c>
    </row>
    <row r="1007" spans="13:13" ht="9.9499999999999993" customHeight="1" x14ac:dyDescent="0.2">
      <c r="M1007" s="6" t="str">
        <f>'Catalogo de contrato'!H35</f>
        <v>Ext. 034</v>
      </c>
    </row>
    <row r="1008" spans="13:13" ht="9.9499999999999993" customHeight="1" x14ac:dyDescent="0.2">
      <c r="M1008" s="6" t="str">
        <f>'Catalogo de contrato'!H36</f>
        <v>Ext. 035</v>
      </c>
    </row>
    <row r="1009" spans="13:13" ht="9.9499999999999993" customHeight="1" x14ac:dyDescent="0.2">
      <c r="M1009" s="6" t="str">
        <f>'Catalogo de contrato'!H37</f>
        <v>Ext. 036</v>
      </c>
    </row>
    <row r="1010" spans="13:13" ht="9.9499999999999993" customHeight="1" x14ac:dyDescent="0.2">
      <c r="M1010" s="6" t="str">
        <f>'Catalogo de contrato'!H38</f>
        <v>Ext. 037</v>
      </c>
    </row>
    <row r="1011" spans="13:13" ht="9.9499999999999993" customHeight="1" x14ac:dyDescent="0.2">
      <c r="M1011" s="6" t="str">
        <f>'Catalogo de contrato'!H39</f>
        <v>Ext. 038</v>
      </c>
    </row>
    <row r="1012" spans="13:13" ht="9.9499999999999993" customHeight="1" x14ac:dyDescent="0.2">
      <c r="M1012" s="6" t="str">
        <f>'Catalogo de contrato'!H40</f>
        <v>Ext. 039</v>
      </c>
    </row>
    <row r="1013" spans="13:13" ht="9.9499999999999993" customHeight="1" x14ac:dyDescent="0.2">
      <c r="M1013" s="6" t="str">
        <f>'Catalogo de contrato'!H41</f>
        <v>Ext. 040</v>
      </c>
    </row>
    <row r="1014" spans="13:13" ht="9.9499999999999993" customHeight="1" x14ac:dyDescent="0.2">
      <c r="M1014" s="6" t="str">
        <f>'Catalogo de contrato'!H42</f>
        <v>Ext. 041</v>
      </c>
    </row>
    <row r="1015" spans="13:13" ht="9.9499999999999993" customHeight="1" x14ac:dyDescent="0.2">
      <c r="M1015" s="6" t="str">
        <f>'Catalogo de contrato'!H43</f>
        <v>Ext. 042</v>
      </c>
    </row>
    <row r="1016" spans="13:13" ht="9.9499999999999993" customHeight="1" x14ac:dyDescent="0.2">
      <c r="M1016" s="6" t="str">
        <f>'Catalogo de contrato'!H44</f>
        <v>Ext. 043</v>
      </c>
    </row>
    <row r="1017" spans="13:13" ht="9.9499999999999993" customHeight="1" x14ac:dyDescent="0.2">
      <c r="M1017" s="6" t="str">
        <f>'Catalogo de contrato'!H45</f>
        <v>Ext. 044</v>
      </c>
    </row>
    <row r="1018" spans="13:13" ht="9.9499999999999993" customHeight="1" x14ac:dyDescent="0.2">
      <c r="M1018" s="6" t="str">
        <f>'Catalogo de contrato'!H46</f>
        <v>Ext. 045</v>
      </c>
    </row>
    <row r="1019" spans="13:13" ht="9.9499999999999993" customHeight="1" x14ac:dyDescent="0.2">
      <c r="M1019" s="6" t="str">
        <f>'Catalogo de contrato'!H47</f>
        <v>Ext. 046</v>
      </c>
    </row>
    <row r="1020" spans="13:13" ht="9.9499999999999993" customHeight="1" x14ac:dyDescent="0.2">
      <c r="M1020" s="6" t="str">
        <f>'Catalogo de contrato'!H48</f>
        <v>Ext. 047</v>
      </c>
    </row>
    <row r="1021" spans="13:13" ht="9.9499999999999993" customHeight="1" x14ac:dyDescent="0.2">
      <c r="M1021" s="6" t="str">
        <f>'Catalogo de contrato'!H49</f>
        <v>Ext. 048</v>
      </c>
    </row>
    <row r="1022" spans="13:13" ht="9.9499999999999993" customHeight="1" x14ac:dyDescent="0.2">
      <c r="M1022" s="6" t="str">
        <f>'Catalogo de contrato'!H50</f>
        <v>Ext. 049</v>
      </c>
    </row>
    <row r="1023" spans="13:13" ht="9.9499999999999993" customHeight="1" x14ac:dyDescent="0.2">
      <c r="M1023" s="6" t="str">
        <f>'Catalogo de contrato'!H51</f>
        <v>Ext. 050</v>
      </c>
    </row>
    <row r="1024" spans="13:13" ht="9.9499999999999993" customHeight="1" x14ac:dyDescent="0.2">
      <c r="M1024" s="6" t="str">
        <f>'Catalogo de contrato'!H52</f>
        <v>Ext. 051</v>
      </c>
    </row>
    <row r="1025" spans="13:13" ht="9.9499999999999993" customHeight="1" x14ac:dyDescent="0.2">
      <c r="M1025" s="6" t="str">
        <f>'Catalogo de contrato'!H53</f>
        <v>Ext. 052</v>
      </c>
    </row>
    <row r="1026" spans="13:13" ht="9.9499999999999993" customHeight="1" x14ac:dyDescent="0.2">
      <c r="M1026" s="6" t="str">
        <f>'Catalogo de contrato'!H54</f>
        <v>Ext. 053</v>
      </c>
    </row>
    <row r="1027" spans="13:13" ht="9.9499999999999993" customHeight="1" x14ac:dyDescent="0.2">
      <c r="M1027" s="6" t="str">
        <f>'Catalogo de contrato'!H55</f>
        <v>Ext. 054</v>
      </c>
    </row>
    <row r="1028" spans="13:13" ht="9.9499999999999993" customHeight="1" x14ac:dyDescent="0.2">
      <c r="M1028" s="6" t="str">
        <f>'Catalogo de contrato'!H56</f>
        <v>Ext. 055</v>
      </c>
    </row>
    <row r="1029" spans="13:13" ht="9.9499999999999993" customHeight="1" x14ac:dyDescent="0.2">
      <c r="M1029" s="6" t="str">
        <f>'Catalogo de contrato'!H57</f>
        <v>Ext. 056</v>
      </c>
    </row>
    <row r="1030" spans="13:13" ht="9.9499999999999993" customHeight="1" x14ac:dyDescent="0.2">
      <c r="M1030" s="6" t="str">
        <f>'Catalogo de contrato'!H58</f>
        <v>Ext. 057</v>
      </c>
    </row>
    <row r="1031" spans="13:13" ht="9.9499999999999993" customHeight="1" x14ac:dyDescent="0.2">
      <c r="M1031" s="6" t="str">
        <f>'Catalogo de contrato'!H59</f>
        <v>Ext. 058</v>
      </c>
    </row>
    <row r="1032" spans="13:13" ht="9.9499999999999993" customHeight="1" x14ac:dyDescent="0.2">
      <c r="M1032" s="6" t="str">
        <f>'Catalogo de contrato'!H60</f>
        <v>Ext. 059</v>
      </c>
    </row>
    <row r="1033" spans="13:13" ht="9.9499999999999993" customHeight="1" x14ac:dyDescent="0.2">
      <c r="M1033" s="6" t="str">
        <f>'Catalogo de contrato'!H61</f>
        <v>Ext. 060</v>
      </c>
    </row>
    <row r="1034" spans="13:13" ht="9.9499999999999993" customHeight="1" x14ac:dyDescent="0.2">
      <c r="M1034" s="6" t="str">
        <f>'Catalogo de contrato'!H62</f>
        <v>Ext. 061</v>
      </c>
    </row>
    <row r="1035" spans="13:13" ht="9.9499999999999993" customHeight="1" x14ac:dyDescent="0.2">
      <c r="M1035" s="6" t="str">
        <f>'Catalogo de contrato'!H63</f>
        <v>Ext. 062</v>
      </c>
    </row>
    <row r="1036" spans="13:13" ht="9.9499999999999993" customHeight="1" x14ac:dyDescent="0.2">
      <c r="M1036" s="6" t="str">
        <f>'Catalogo de contrato'!H64</f>
        <v>Ext. 063</v>
      </c>
    </row>
    <row r="1037" spans="13:13" ht="9.9499999999999993" customHeight="1" x14ac:dyDescent="0.2">
      <c r="M1037" s="6" t="str">
        <f>'Catalogo de contrato'!H65</f>
        <v>Ext. 064</v>
      </c>
    </row>
    <row r="1038" spans="13:13" ht="9.9499999999999993" customHeight="1" x14ac:dyDescent="0.2">
      <c r="M1038" s="6" t="str">
        <f>'Catalogo de contrato'!H66</f>
        <v>Ext. 065</v>
      </c>
    </row>
    <row r="1039" spans="13:13" ht="9.9499999999999993" customHeight="1" x14ac:dyDescent="0.2">
      <c r="M1039" s="6" t="str">
        <f>'Catalogo de contrato'!H67</f>
        <v>Ext. 066</v>
      </c>
    </row>
    <row r="1040" spans="13:13" ht="9.9499999999999993" customHeight="1" x14ac:dyDescent="0.2">
      <c r="M1040" s="6" t="str">
        <f>'Catalogo de contrato'!H68</f>
        <v>Ext. 067</v>
      </c>
    </row>
    <row r="1041" spans="13:13" ht="9.9499999999999993" customHeight="1" x14ac:dyDescent="0.2">
      <c r="M1041" s="6" t="str">
        <f>'Catalogo de contrato'!H69</f>
        <v>Ext. 068</v>
      </c>
    </row>
    <row r="1042" spans="13:13" ht="9.9499999999999993" customHeight="1" x14ac:dyDescent="0.2">
      <c r="M1042" s="6" t="str">
        <f>'Catalogo de contrato'!H70</f>
        <v>Ext. 069</v>
      </c>
    </row>
    <row r="1043" spans="13:13" ht="9.9499999999999993" customHeight="1" x14ac:dyDescent="0.2">
      <c r="M1043" s="6" t="str">
        <f>'Catalogo de contrato'!H71</f>
        <v>Ext. 070</v>
      </c>
    </row>
    <row r="1044" spans="13:13" ht="9.9499999999999993" customHeight="1" x14ac:dyDescent="0.2">
      <c r="M1044" s="6" t="str">
        <f>'Catalogo de contrato'!H72</f>
        <v>Ext. 071</v>
      </c>
    </row>
    <row r="1045" spans="13:13" ht="9.9499999999999993" customHeight="1" x14ac:dyDescent="0.2">
      <c r="M1045" s="6" t="str">
        <f>'Catalogo de contrato'!H73</f>
        <v>Ext. 072</v>
      </c>
    </row>
    <row r="1046" spans="13:13" ht="9.9499999999999993" customHeight="1" x14ac:dyDescent="0.2">
      <c r="M1046" s="6" t="str">
        <f>'Catalogo de contrato'!H74</f>
        <v>Ext. 073</v>
      </c>
    </row>
    <row r="1047" spans="13:13" ht="9.9499999999999993" customHeight="1" x14ac:dyDescent="0.2">
      <c r="M1047" s="6" t="str">
        <f>'Catalogo de contrato'!H75</f>
        <v>Ext. 074</v>
      </c>
    </row>
    <row r="1048" spans="13:13" ht="9.9499999999999993" customHeight="1" x14ac:dyDescent="0.2">
      <c r="M1048" s="6" t="str">
        <f>'Catalogo de contrato'!H76</f>
        <v>Ext. 075</v>
      </c>
    </row>
    <row r="1049" spans="13:13" ht="9.9499999999999993" customHeight="1" x14ac:dyDescent="0.2">
      <c r="M1049" s="6" t="str">
        <f>'Catalogo de contrato'!H77</f>
        <v>Ext. 076</v>
      </c>
    </row>
    <row r="1050" spans="13:13" ht="9.9499999999999993" customHeight="1" x14ac:dyDescent="0.2">
      <c r="M1050" s="6" t="str">
        <f>'Catalogo de contrato'!H78</f>
        <v>Ext. 077</v>
      </c>
    </row>
    <row r="1051" spans="13:13" ht="9.9499999999999993" customHeight="1" x14ac:dyDescent="0.2">
      <c r="M1051" s="6" t="str">
        <f>'Catalogo de contrato'!H79</f>
        <v>Ext. 078</v>
      </c>
    </row>
    <row r="1052" spans="13:13" ht="9.9499999999999993" customHeight="1" x14ac:dyDescent="0.2">
      <c r="M1052" s="6" t="str">
        <f>'Catalogo de contrato'!H80</f>
        <v>Ext. 079</v>
      </c>
    </row>
    <row r="1053" spans="13:13" ht="9.9499999999999993" customHeight="1" x14ac:dyDescent="0.2">
      <c r="M1053" s="6" t="str">
        <f>'Catalogo de contrato'!H81</f>
        <v>Ext. 080</v>
      </c>
    </row>
    <row r="1054" spans="13:13" ht="9.9499999999999993" customHeight="1" x14ac:dyDescent="0.2">
      <c r="M1054" s="6" t="str">
        <f>'Catalogo de contrato'!H82</f>
        <v>Ext. 081</v>
      </c>
    </row>
    <row r="1055" spans="13:13" ht="9.9499999999999993" customHeight="1" x14ac:dyDescent="0.2">
      <c r="M1055" s="6" t="str">
        <f>'Catalogo de contrato'!H83</f>
        <v>Ext. 082</v>
      </c>
    </row>
    <row r="1056" spans="13:13" ht="9.9499999999999993" customHeight="1" x14ac:dyDescent="0.2">
      <c r="M1056" s="6" t="str">
        <f>'Catalogo de contrato'!H84</f>
        <v>Ext. 083</v>
      </c>
    </row>
    <row r="1057" spans="13:13" ht="9.9499999999999993" customHeight="1" x14ac:dyDescent="0.2">
      <c r="M1057" s="6" t="str">
        <f>'Catalogo de contrato'!H85</f>
        <v>Ext. 084</v>
      </c>
    </row>
    <row r="1058" spans="13:13" ht="9.9499999999999993" customHeight="1" x14ac:dyDescent="0.2">
      <c r="M1058" s="6" t="str">
        <f>'Catalogo de contrato'!H86</f>
        <v>Ext. 085</v>
      </c>
    </row>
    <row r="1059" spans="13:13" ht="9.9499999999999993" customHeight="1" x14ac:dyDescent="0.2">
      <c r="M1059" s="6" t="str">
        <f>'Catalogo de contrato'!H87</f>
        <v>Ext. 086</v>
      </c>
    </row>
    <row r="1060" spans="13:13" ht="9.9499999999999993" customHeight="1" x14ac:dyDescent="0.2">
      <c r="M1060" s="6" t="str">
        <f>'Catalogo de contrato'!H88</f>
        <v>Ext. 087</v>
      </c>
    </row>
    <row r="1061" spans="13:13" ht="9.9499999999999993" customHeight="1" x14ac:dyDescent="0.2">
      <c r="M1061" s="6" t="str">
        <f>'Catalogo de contrato'!H89</f>
        <v>Ext. 088</v>
      </c>
    </row>
    <row r="1062" spans="13:13" ht="9.9499999999999993" customHeight="1" x14ac:dyDescent="0.2">
      <c r="M1062" s="6" t="str">
        <f>'Catalogo de contrato'!H90</f>
        <v>Ext. 089</v>
      </c>
    </row>
    <row r="1063" spans="13:13" ht="9.9499999999999993" customHeight="1" x14ac:dyDescent="0.2">
      <c r="M1063" s="6" t="str">
        <f>'Catalogo de contrato'!H91</f>
        <v>Ext. 090</v>
      </c>
    </row>
    <row r="1064" spans="13:13" ht="9.9499999999999993" customHeight="1" x14ac:dyDescent="0.2">
      <c r="M1064" s="6" t="str">
        <f>'Catalogo de contrato'!H92</f>
        <v>Ext. 091</v>
      </c>
    </row>
    <row r="1065" spans="13:13" ht="9.9499999999999993" customHeight="1" x14ac:dyDescent="0.2">
      <c r="M1065" s="6" t="str">
        <f>'Catalogo de contrato'!H93</f>
        <v>Ext. 092</v>
      </c>
    </row>
    <row r="1066" spans="13:13" ht="9.9499999999999993" customHeight="1" x14ac:dyDescent="0.2">
      <c r="M1066" s="6" t="str">
        <f>'Catalogo de contrato'!H94</f>
        <v>Ext. 093</v>
      </c>
    </row>
    <row r="1067" spans="13:13" ht="9.9499999999999993" customHeight="1" x14ac:dyDescent="0.2">
      <c r="M1067" s="6" t="str">
        <f>'Catalogo de contrato'!H95</f>
        <v>Ext. 094</v>
      </c>
    </row>
    <row r="1068" spans="13:13" ht="9.9499999999999993" customHeight="1" x14ac:dyDescent="0.2">
      <c r="M1068" s="6" t="str">
        <f>'Catalogo de contrato'!H96</f>
        <v>Ext. 095</v>
      </c>
    </row>
    <row r="1069" spans="13:13" ht="9.9499999999999993" customHeight="1" x14ac:dyDescent="0.2">
      <c r="M1069" s="6" t="str">
        <f>'Catalogo de contrato'!H97</f>
        <v>Ext. 096</v>
      </c>
    </row>
    <row r="1070" spans="13:13" ht="9.9499999999999993" customHeight="1" x14ac:dyDescent="0.2">
      <c r="M1070" s="6" t="str">
        <f>'Catalogo de contrato'!H98</f>
        <v>Ext. 097</v>
      </c>
    </row>
    <row r="1071" spans="13:13" ht="9.9499999999999993" customHeight="1" x14ac:dyDescent="0.2">
      <c r="M1071" s="6" t="str">
        <f>'Catalogo de contrato'!H99</f>
        <v>Ext. 098</v>
      </c>
    </row>
    <row r="1072" spans="13:13" ht="9.9499999999999993" customHeight="1" x14ac:dyDescent="0.2">
      <c r="M1072" s="6" t="str">
        <f>'Catalogo de contrato'!H100</f>
        <v>Ext. 099</v>
      </c>
    </row>
    <row r="1073" spans="13:13" ht="9.9499999999999993" customHeight="1" x14ac:dyDescent="0.2">
      <c r="M1073" s="6" t="str">
        <f>'Catalogo de contrato'!H101</f>
        <v>Ext. 100</v>
      </c>
    </row>
    <row r="1074" spans="13:13" ht="9.9499999999999993" customHeight="1" x14ac:dyDescent="0.2">
      <c r="M1074" s="6" t="str">
        <f>'Catalogo de contrato'!H102</f>
        <v>Ext. 101</v>
      </c>
    </row>
    <row r="1075" spans="13:13" ht="9.9499999999999993" customHeight="1" x14ac:dyDescent="0.2">
      <c r="M1075" s="6" t="str">
        <f>'Catalogo de contrato'!H103</f>
        <v>Ext. 102</v>
      </c>
    </row>
    <row r="1076" spans="13:13" ht="9.9499999999999993" customHeight="1" x14ac:dyDescent="0.2">
      <c r="M1076" s="6" t="str">
        <f>'Catalogo de contrato'!H104</f>
        <v>Ext. 103</v>
      </c>
    </row>
    <row r="1077" spans="13:13" ht="9.9499999999999993" customHeight="1" x14ac:dyDescent="0.2">
      <c r="M1077" s="6" t="str">
        <f>'Catalogo de contrato'!H105</f>
        <v>Ext. 104</v>
      </c>
    </row>
    <row r="1078" spans="13:13" ht="9.9499999999999993" customHeight="1" x14ac:dyDescent="0.2">
      <c r="M1078" s="6" t="str">
        <f>'Catalogo de contrato'!H106</f>
        <v>Ext. 105</v>
      </c>
    </row>
    <row r="1079" spans="13:13" ht="9.9499999999999993" customHeight="1" x14ac:dyDescent="0.2">
      <c r="M1079" s="6" t="str">
        <f>'Catalogo de contrato'!H107</f>
        <v>Ext. 106</v>
      </c>
    </row>
    <row r="1080" spans="13:13" ht="9.9499999999999993" customHeight="1" x14ac:dyDescent="0.2">
      <c r="M1080" s="6" t="str">
        <f>'Catalogo de contrato'!H108</f>
        <v>Ext. 107</v>
      </c>
    </row>
    <row r="1081" spans="13:13" ht="9.9499999999999993" customHeight="1" x14ac:dyDescent="0.2">
      <c r="M1081" s="6" t="str">
        <f>'Catalogo de contrato'!H109</f>
        <v>Ext. 108</v>
      </c>
    </row>
    <row r="1082" spans="13:13" ht="9.9499999999999993" customHeight="1" x14ac:dyDescent="0.2">
      <c r="M1082" s="6" t="str">
        <f>'Catalogo de contrato'!H110</f>
        <v>Ext. 109</v>
      </c>
    </row>
    <row r="1083" spans="13:13" ht="9.9499999999999993" customHeight="1" x14ac:dyDescent="0.2">
      <c r="M1083" s="6" t="str">
        <f>'Catalogo de contrato'!H111</f>
        <v>Ext. 110</v>
      </c>
    </row>
    <row r="1084" spans="13:13" ht="9.9499999999999993" customHeight="1" x14ac:dyDescent="0.2">
      <c r="M1084" s="6" t="str">
        <f>'Catalogo de contrato'!H112</f>
        <v>Ext. 111</v>
      </c>
    </row>
    <row r="1085" spans="13:13" ht="9.9499999999999993" customHeight="1" x14ac:dyDescent="0.2">
      <c r="M1085" s="6" t="str">
        <f>'Catalogo de contrato'!H113</f>
        <v>Ext. 112</v>
      </c>
    </row>
    <row r="1086" spans="13:13" ht="9.9499999999999993" customHeight="1" x14ac:dyDescent="0.2">
      <c r="M1086" s="6" t="str">
        <f>'Catalogo de contrato'!H114</f>
        <v>Ext. 113</v>
      </c>
    </row>
    <row r="1087" spans="13:13" ht="9.9499999999999993" customHeight="1" x14ac:dyDescent="0.2">
      <c r="M1087" s="6" t="str">
        <f>'Catalogo de contrato'!H115</f>
        <v>Ext. 114</v>
      </c>
    </row>
    <row r="1088" spans="13:13" ht="9.9499999999999993" customHeight="1" x14ac:dyDescent="0.2">
      <c r="M1088" s="6" t="str">
        <f>'Catalogo de contrato'!H116</f>
        <v>Ext. 115</v>
      </c>
    </row>
    <row r="1089" spans="13:13" ht="9.9499999999999993" customHeight="1" x14ac:dyDescent="0.2">
      <c r="M1089" s="6" t="str">
        <f>'Catalogo de contrato'!H117</f>
        <v>Ext. 116</v>
      </c>
    </row>
    <row r="1090" spans="13:13" ht="9.9499999999999993" customHeight="1" x14ac:dyDescent="0.2">
      <c r="M1090" s="6" t="str">
        <f>'Catalogo de contrato'!H118</f>
        <v>Ext. 117</v>
      </c>
    </row>
    <row r="1091" spans="13:13" ht="9.9499999999999993" customHeight="1" x14ac:dyDescent="0.2">
      <c r="M1091" s="6" t="str">
        <f>'Catalogo de contrato'!H119</f>
        <v>Ext. 118</v>
      </c>
    </row>
    <row r="1092" spans="13:13" ht="9.9499999999999993" customHeight="1" x14ac:dyDescent="0.2">
      <c r="M1092" s="6" t="str">
        <f>'Catalogo de contrato'!H120</f>
        <v>Ext. 119</v>
      </c>
    </row>
    <row r="1093" spans="13:13" ht="9.9499999999999993" customHeight="1" x14ac:dyDescent="0.2">
      <c r="M1093" s="6" t="str">
        <f>'Catalogo de contrato'!H121</f>
        <v>Ext. 120</v>
      </c>
    </row>
    <row r="1094" spans="13:13" ht="9.9499999999999993" customHeight="1" x14ac:dyDescent="0.2">
      <c r="M1094" s="6" t="str">
        <f>'Catalogo de contrato'!H122</f>
        <v>Ext. 121</v>
      </c>
    </row>
    <row r="1095" spans="13:13" ht="9.9499999999999993" customHeight="1" x14ac:dyDescent="0.2">
      <c r="M1095" s="6" t="str">
        <f>'Catalogo de contrato'!H123</f>
        <v>Ext. 122</v>
      </c>
    </row>
    <row r="1096" spans="13:13" ht="9.9499999999999993" customHeight="1" x14ac:dyDescent="0.2">
      <c r="M1096" s="6" t="str">
        <f>'Catalogo de contrato'!H124</f>
        <v>Ext. 123</v>
      </c>
    </row>
    <row r="1097" spans="13:13" ht="9.9499999999999993" customHeight="1" x14ac:dyDescent="0.2">
      <c r="M1097" s="6" t="str">
        <f>'Catalogo de contrato'!H125</f>
        <v>Ext. 124</v>
      </c>
    </row>
    <row r="1098" spans="13:13" ht="9.9499999999999993" customHeight="1" x14ac:dyDescent="0.2">
      <c r="M1098" s="6" t="str">
        <f>'Catalogo de contrato'!H126</f>
        <v>Ext. 125</v>
      </c>
    </row>
    <row r="1099" spans="13:13" ht="9.9499999999999993" customHeight="1" x14ac:dyDescent="0.2">
      <c r="M1099" s="6" t="str">
        <f>'Catalogo de contrato'!H127</f>
        <v>Ext. 126</v>
      </c>
    </row>
    <row r="1100" spans="13:13" ht="9.9499999999999993" customHeight="1" x14ac:dyDescent="0.2">
      <c r="M1100" s="6" t="str">
        <f>'Catalogo de contrato'!H128</f>
        <v>Ext. 127</v>
      </c>
    </row>
    <row r="1101" spans="13:13" ht="9.9499999999999993" customHeight="1" x14ac:dyDescent="0.2">
      <c r="M1101" s="6" t="str">
        <f>'Catalogo de contrato'!H129</f>
        <v>Ext. 128</v>
      </c>
    </row>
    <row r="1102" spans="13:13" ht="9.9499999999999993" customHeight="1" x14ac:dyDescent="0.2">
      <c r="M1102" s="6" t="str">
        <f>'Catalogo de contrato'!H130</f>
        <v>Ext. 129</v>
      </c>
    </row>
    <row r="1103" spans="13:13" ht="9.9499999999999993" customHeight="1" x14ac:dyDescent="0.2">
      <c r="M1103" s="6" t="str">
        <f>'Catalogo de contrato'!H131</f>
        <v>Ext. 130</v>
      </c>
    </row>
    <row r="1104" spans="13:13" ht="9.9499999999999993" customHeight="1" x14ac:dyDescent="0.2">
      <c r="M1104" s="6" t="str">
        <f>'Catalogo de contrato'!H132</f>
        <v>Ext. 131</v>
      </c>
    </row>
    <row r="1105" spans="13:13" ht="9.9499999999999993" customHeight="1" x14ac:dyDescent="0.2">
      <c r="M1105" s="6" t="str">
        <f>'Catalogo de contrato'!H133</f>
        <v>Ext. 132</v>
      </c>
    </row>
    <row r="1106" spans="13:13" ht="9.9499999999999993" customHeight="1" x14ac:dyDescent="0.2">
      <c r="M1106" s="6" t="str">
        <f>'Catalogo de contrato'!H134</f>
        <v>Ext. 133</v>
      </c>
    </row>
    <row r="1107" spans="13:13" ht="9.9499999999999993" customHeight="1" x14ac:dyDescent="0.2">
      <c r="M1107" s="6" t="str">
        <f>'Catalogo de contrato'!H135</f>
        <v>Ext. 134</v>
      </c>
    </row>
    <row r="1108" spans="13:13" ht="9.9499999999999993" customHeight="1" x14ac:dyDescent="0.2">
      <c r="M1108" s="6" t="str">
        <f>'Catalogo de contrato'!H136</f>
        <v>Ext. 135</v>
      </c>
    </row>
    <row r="1109" spans="13:13" ht="9.9499999999999993" customHeight="1" x14ac:dyDescent="0.2">
      <c r="M1109" s="6" t="str">
        <f>'Catalogo de contrato'!H137</f>
        <v>Ext. 136</v>
      </c>
    </row>
    <row r="1110" spans="13:13" ht="9.9499999999999993" customHeight="1" x14ac:dyDescent="0.2">
      <c r="M1110" s="6" t="str">
        <f>'Catalogo de contrato'!H138</f>
        <v>Ext. 137</v>
      </c>
    </row>
    <row r="1111" spans="13:13" ht="9.9499999999999993" customHeight="1" x14ac:dyDescent="0.2">
      <c r="M1111" s="6" t="str">
        <f>'Catalogo de contrato'!H139</f>
        <v>Ext. 138</v>
      </c>
    </row>
    <row r="1112" spans="13:13" ht="9.9499999999999993" customHeight="1" x14ac:dyDescent="0.2">
      <c r="M1112" s="6" t="str">
        <f>'Catalogo de contrato'!H140</f>
        <v>Ext. 139</v>
      </c>
    </row>
    <row r="1113" spans="13:13" ht="9.9499999999999993" customHeight="1" x14ac:dyDescent="0.2">
      <c r="M1113" s="6" t="str">
        <f>'Catalogo de contrato'!H141</f>
        <v>Ext. 140</v>
      </c>
    </row>
    <row r="1114" spans="13:13" ht="9.9499999999999993" customHeight="1" x14ac:dyDescent="0.2">
      <c r="M1114" s="6" t="str">
        <f>'Catalogo de contrato'!H142</f>
        <v>Ext. 141</v>
      </c>
    </row>
    <row r="1115" spans="13:13" ht="9.9499999999999993" customHeight="1" x14ac:dyDescent="0.2">
      <c r="M1115" s="6" t="str">
        <f>'Catalogo de contrato'!H143</f>
        <v>Ext. 142</v>
      </c>
    </row>
    <row r="1116" spans="13:13" ht="9.9499999999999993" customHeight="1" x14ac:dyDescent="0.2">
      <c r="M1116" s="6" t="str">
        <f>'Catalogo de contrato'!H144</f>
        <v>Ext. 143</v>
      </c>
    </row>
    <row r="1117" spans="13:13" ht="9.9499999999999993" customHeight="1" x14ac:dyDescent="0.2">
      <c r="M1117" s="6" t="str">
        <f>'Catalogo de contrato'!H145</f>
        <v>Ext. 144</v>
      </c>
    </row>
    <row r="1118" spans="13:13" ht="9.9499999999999993" customHeight="1" x14ac:dyDescent="0.2">
      <c r="M1118" s="6" t="str">
        <f>'Catalogo de contrato'!H146</f>
        <v>Ext. 145</v>
      </c>
    </row>
    <row r="1119" spans="13:13" ht="9.9499999999999993" customHeight="1" x14ac:dyDescent="0.2">
      <c r="M1119" s="6" t="str">
        <f>'Catalogo de contrato'!H147</f>
        <v>Ext. 146</v>
      </c>
    </row>
    <row r="1120" spans="13:13" ht="9.9499999999999993" customHeight="1" x14ac:dyDescent="0.2">
      <c r="M1120" s="6" t="str">
        <f>'Catalogo de contrato'!H148</f>
        <v>Ext. 147</v>
      </c>
    </row>
    <row r="1121" spans="13:13" ht="9.9499999999999993" customHeight="1" x14ac:dyDescent="0.2">
      <c r="M1121" s="6" t="str">
        <f>'Catalogo de contrato'!H149</f>
        <v>Ext. 148</v>
      </c>
    </row>
    <row r="1122" spans="13:13" ht="9.9499999999999993" customHeight="1" x14ac:dyDescent="0.2">
      <c r="M1122" s="6" t="str">
        <f>'Catalogo de contrato'!H150</f>
        <v>Ext. 149</v>
      </c>
    </row>
    <row r="1123" spans="13:13" ht="9.9499999999999993" customHeight="1" x14ac:dyDescent="0.2">
      <c r="M1123" s="6" t="str">
        <f>'Catalogo de contrato'!H151</f>
        <v>Ext. 150</v>
      </c>
    </row>
    <row r="1124" spans="13:13" ht="9.9499999999999993" customHeight="1" x14ac:dyDescent="0.2">
      <c r="M1124" s="6" t="str">
        <f>'Catalogo de contrato'!H152</f>
        <v>Ext. 151</v>
      </c>
    </row>
    <row r="1125" spans="13:13" ht="9.9499999999999993" customHeight="1" x14ac:dyDescent="0.2">
      <c r="M1125" s="6" t="str">
        <f>'Catalogo de contrato'!H153</f>
        <v>Ext. 152</v>
      </c>
    </row>
    <row r="1126" spans="13:13" ht="9.9499999999999993" customHeight="1" x14ac:dyDescent="0.2">
      <c r="M1126" s="6" t="str">
        <f>'Catalogo de contrato'!H154</f>
        <v>Ext. 153</v>
      </c>
    </row>
    <row r="1127" spans="13:13" ht="9.9499999999999993" customHeight="1" x14ac:dyDescent="0.2">
      <c r="M1127" s="6" t="str">
        <f>'Catalogo de contrato'!H155</f>
        <v>Ext. 154</v>
      </c>
    </row>
    <row r="1128" spans="13:13" ht="9.9499999999999993" customHeight="1" x14ac:dyDescent="0.2">
      <c r="M1128" s="6" t="str">
        <f>'Catalogo de contrato'!H156</f>
        <v>Ext. 155</v>
      </c>
    </row>
    <row r="1129" spans="13:13" ht="9.9499999999999993" customHeight="1" x14ac:dyDescent="0.2">
      <c r="M1129" s="6" t="str">
        <f>'Catalogo de contrato'!H157</f>
        <v>Ext. 156</v>
      </c>
    </row>
    <row r="1130" spans="13:13" ht="9.9499999999999993" customHeight="1" x14ac:dyDescent="0.2">
      <c r="M1130" s="6" t="str">
        <f>'Catalogo de contrato'!H158</f>
        <v>Ext. 157</v>
      </c>
    </row>
    <row r="1131" spans="13:13" ht="9.9499999999999993" customHeight="1" x14ac:dyDescent="0.2">
      <c r="M1131" s="6" t="str">
        <f>'Catalogo de contrato'!H159</f>
        <v>Ext. 158</v>
      </c>
    </row>
    <row r="1132" spans="13:13" ht="9.9499999999999993" customHeight="1" x14ac:dyDescent="0.2">
      <c r="M1132" s="6" t="str">
        <f>'Catalogo de contrato'!H160</f>
        <v>Ext. 159</v>
      </c>
    </row>
    <row r="1133" spans="13:13" ht="9.9499999999999993" customHeight="1" x14ac:dyDescent="0.2">
      <c r="M1133" s="6" t="str">
        <f>'Catalogo de contrato'!H161</f>
        <v>Ext. 160</v>
      </c>
    </row>
    <row r="1134" spans="13:13" ht="9.9499999999999993" customHeight="1" x14ac:dyDescent="0.2">
      <c r="M1134" s="6" t="str">
        <f>'Catalogo de contrato'!H162</f>
        <v>Ext. 161</v>
      </c>
    </row>
    <row r="1135" spans="13:13" ht="9.9499999999999993" customHeight="1" x14ac:dyDescent="0.2">
      <c r="M1135" s="6" t="str">
        <f>'Catalogo de contrato'!H163</f>
        <v>Ext. 162</v>
      </c>
    </row>
    <row r="1136" spans="13:13" ht="9.9499999999999993" customHeight="1" x14ac:dyDescent="0.2">
      <c r="M1136" s="6" t="str">
        <f>'Catalogo de contrato'!H164</f>
        <v>Ext. 163</v>
      </c>
    </row>
    <row r="1137" spans="13:13" ht="9.9499999999999993" customHeight="1" x14ac:dyDescent="0.2">
      <c r="M1137" s="6" t="str">
        <f>'Catalogo de contrato'!H165</f>
        <v>Ext. 164</v>
      </c>
    </row>
    <row r="1138" spans="13:13" ht="9.9499999999999993" customHeight="1" x14ac:dyDescent="0.2">
      <c r="M1138" s="6" t="str">
        <f>'Catalogo de contrato'!H166</f>
        <v>Ext. 165</v>
      </c>
    </row>
    <row r="1139" spans="13:13" ht="9.9499999999999993" customHeight="1" x14ac:dyDescent="0.2">
      <c r="M1139" s="6" t="str">
        <f>'Catalogo de contrato'!H167</f>
        <v>Ext. 166</v>
      </c>
    </row>
    <row r="1140" spans="13:13" ht="9.9499999999999993" customHeight="1" x14ac:dyDescent="0.2">
      <c r="M1140" s="6" t="str">
        <f>'Catalogo de contrato'!H168</f>
        <v>Ext. 167</v>
      </c>
    </row>
    <row r="1141" spans="13:13" ht="9.9499999999999993" customHeight="1" x14ac:dyDescent="0.2">
      <c r="M1141" s="6" t="str">
        <f>'Catalogo de contrato'!H169</f>
        <v>Ext. 168</v>
      </c>
    </row>
    <row r="1142" spans="13:13" ht="9.9499999999999993" customHeight="1" x14ac:dyDescent="0.2">
      <c r="M1142" s="6" t="str">
        <f>'Catalogo de contrato'!H170</f>
        <v>Ext. 169</v>
      </c>
    </row>
    <row r="1143" spans="13:13" ht="9.9499999999999993" customHeight="1" x14ac:dyDescent="0.2">
      <c r="M1143" s="6" t="str">
        <f>'Catalogo de contrato'!H171</f>
        <v>Ext. 170</v>
      </c>
    </row>
    <row r="1144" spans="13:13" ht="9.9499999999999993" customHeight="1" x14ac:dyDescent="0.2">
      <c r="M1144" s="6" t="str">
        <f>'Catalogo de contrato'!H172</f>
        <v>Ext. 171</v>
      </c>
    </row>
    <row r="1145" spans="13:13" ht="9.9499999999999993" customHeight="1" x14ac:dyDescent="0.2">
      <c r="M1145" s="6" t="str">
        <f>'Catalogo de contrato'!H173</f>
        <v>Ext. 172</v>
      </c>
    </row>
    <row r="1146" spans="13:13" ht="9.9499999999999993" customHeight="1" x14ac:dyDescent="0.2">
      <c r="M1146" s="6" t="str">
        <f>'Catalogo de contrato'!H174</f>
        <v>Ext. 173</v>
      </c>
    </row>
    <row r="1147" spans="13:13" ht="9.9499999999999993" customHeight="1" x14ac:dyDescent="0.2">
      <c r="M1147" s="6" t="str">
        <f>'Catalogo de contrato'!H175</f>
        <v>Ext. 174</v>
      </c>
    </row>
    <row r="1148" spans="13:13" ht="9.9499999999999993" customHeight="1" x14ac:dyDescent="0.2">
      <c r="M1148" s="6" t="str">
        <f>'Catalogo de contrato'!H176</f>
        <v>Ext. 175</v>
      </c>
    </row>
    <row r="1149" spans="13:13" ht="9.9499999999999993" customHeight="1" x14ac:dyDescent="0.2">
      <c r="M1149" s="6" t="str">
        <f>'Catalogo de contrato'!H177</f>
        <v>Ext. 176</v>
      </c>
    </row>
    <row r="1150" spans="13:13" ht="9.9499999999999993" customHeight="1" x14ac:dyDescent="0.2">
      <c r="M1150" s="6" t="str">
        <f>'Catalogo de contrato'!H178</f>
        <v>Ext. 177</v>
      </c>
    </row>
    <row r="1151" spans="13:13" ht="9.9499999999999993" customHeight="1" x14ac:dyDescent="0.2">
      <c r="M1151" s="6" t="str">
        <f>'Catalogo de contrato'!H179</f>
        <v>Ext. 178</v>
      </c>
    </row>
    <row r="1152" spans="13:13" ht="9.9499999999999993" customHeight="1" x14ac:dyDescent="0.2">
      <c r="M1152" s="6" t="str">
        <f>'Catalogo de contrato'!H180</f>
        <v>Ext. 179</v>
      </c>
    </row>
    <row r="1153" spans="13:13" ht="9.9499999999999993" customHeight="1" x14ac:dyDescent="0.2">
      <c r="M1153" s="6" t="str">
        <f>'Catalogo de contrato'!H181</f>
        <v>Ext. 180</v>
      </c>
    </row>
    <row r="1154" spans="13:13" ht="9.9499999999999993" customHeight="1" x14ac:dyDescent="0.2">
      <c r="M1154" s="6" t="str">
        <f>'Catalogo de contrato'!H182</f>
        <v>Ext. 181</v>
      </c>
    </row>
    <row r="1155" spans="13:13" ht="9.9499999999999993" customHeight="1" x14ac:dyDescent="0.2">
      <c r="M1155" s="6" t="str">
        <f>'Catalogo de contrato'!H183</f>
        <v>Ext. 182</v>
      </c>
    </row>
    <row r="1156" spans="13:13" ht="9.9499999999999993" customHeight="1" x14ac:dyDescent="0.2">
      <c r="M1156" s="6" t="str">
        <f>'Catalogo de contrato'!H184</f>
        <v>Ext. 183</v>
      </c>
    </row>
    <row r="1157" spans="13:13" ht="9.9499999999999993" customHeight="1" x14ac:dyDescent="0.2">
      <c r="M1157" s="6" t="str">
        <f>'Catalogo de contrato'!H185</f>
        <v>Ext. 184</v>
      </c>
    </row>
    <row r="1158" spans="13:13" ht="9.9499999999999993" customHeight="1" x14ac:dyDescent="0.2">
      <c r="M1158" s="6" t="str">
        <f>'Catalogo de contrato'!H186</f>
        <v>Ext. 185</v>
      </c>
    </row>
    <row r="1159" spans="13:13" ht="9.9499999999999993" customHeight="1" x14ac:dyDescent="0.2">
      <c r="M1159" s="6" t="str">
        <f>'Catalogo de contrato'!H187</f>
        <v>Ext. 186</v>
      </c>
    </row>
    <row r="1160" spans="13:13" ht="9.9499999999999993" customHeight="1" x14ac:dyDescent="0.2">
      <c r="M1160" s="6" t="str">
        <f>'Catalogo de contrato'!H188</f>
        <v>Ext. 187</v>
      </c>
    </row>
    <row r="1161" spans="13:13" ht="9.9499999999999993" customHeight="1" x14ac:dyDescent="0.2">
      <c r="M1161" s="6" t="str">
        <f>'Catalogo de contrato'!H189</f>
        <v>Ext. 188</v>
      </c>
    </row>
    <row r="1162" spans="13:13" ht="9.9499999999999993" customHeight="1" x14ac:dyDescent="0.2">
      <c r="M1162" s="6" t="str">
        <f>'Catalogo de contrato'!H190</f>
        <v>Ext. 189</v>
      </c>
    </row>
    <row r="1163" spans="13:13" ht="9.9499999999999993" customHeight="1" x14ac:dyDescent="0.2">
      <c r="M1163" s="6" t="str">
        <f>'Catalogo de contrato'!H191</f>
        <v>Ext. 190</v>
      </c>
    </row>
    <row r="1164" spans="13:13" ht="9.9499999999999993" customHeight="1" x14ac:dyDescent="0.2">
      <c r="M1164" s="6" t="str">
        <f>'Catalogo de contrato'!H192</f>
        <v>Ext. 191</v>
      </c>
    </row>
    <row r="1165" spans="13:13" ht="9.9499999999999993" customHeight="1" x14ac:dyDescent="0.2">
      <c r="M1165" s="6" t="str">
        <f>'Catalogo de contrato'!H193</f>
        <v>Ext. 192</v>
      </c>
    </row>
    <row r="1166" spans="13:13" ht="9.9499999999999993" customHeight="1" x14ac:dyDescent="0.2">
      <c r="M1166" s="6" t="str">
        <f>'Catalogo de contrato'!H194</f>
        <v>Ext. 193</v>
      </c>
    </row>
    <row r="1167" spans="13:13" ht="9.9499999999999993" customHeight="1" x14ac:dyDescent="0.2">
      <c r="M1167" s="6" t="str">
        <f>'Catalogo de contrato'!H195</f>
        <v>Ext. 194</v>
      </c>
    </row>
    <row r="1168" spans="13:13" ht="9.9499999999999993" customHeight="1" x14ac:dyDescent="0.2">
      <c r="M1168" s="6" t="str">
        <f>'Catalogo de contrato'!H196</f>
        <v>Ext. 195</v>
      </c>
    </row>
    <row r="1169" spans="13:13" ht="9.9499999999999993" customHeight="1" x14ac:dyDescent="0.2">
      <c r="M1169" s="6" t="str">
        <f>'Catalogo de contrato'!H197</f>
        <v>Ext. 196</v>
      </c>
    </row>
    <row r="1170" spans="13:13" ht="9.9499999999999993" customHeight="1" x14ac:dyDescent="0.2">
      <c r="M1170" s="6" t="str">
        <f>'Catalogo de contrato'!H198</f>
        <v>Ext. 197</v>
      </c>
    </row>
    <row r="1171" spans="13:13" ht="9.9499999999999993" customHeight="1" x14ac:dyDescent="0.2">
      <c r="M1171" s="6" t="str">
        <f>'Catalogo de contrato'!H199</f>
        <v>Ext. 198</v>
      </c>
    </row>
    <row r="1172" spans="13:13" ht="9.9499999999999993" customHeight="1" x14ac:dyDescent="0.2">
      <c r="M1172" s="6" t="str">
        <f>'Catalogo de contrato'!H200</f>
        <v>Ext. 199</v>
      </c>
    </row>
    <row r="1173" spans="13:13" ht="9.9499999999999993" customHeight="1" x14ac:dyDescent="0.2">
      <c r="M1173" s="6" t="str">
        <f>'Catalogo de contrato'!H201</f>
        <v>Ext. 200</v>
      </c>
    </row>
    <row r="1174" spans="13:13" ht="9.9499999999999993" customHeight="1" x14ac:dyDescent="0.2">
      <c r="M1174" s="6" t="str">
        <f>'Catalogo de contrato'!H202</f>
        <v>Ext. 201</v>
      </c>
    </row>
    <row r="1175" spans="13:13" ht="9.9499999999999993" customHeight="1" x14ac:dyDescent="0.2">
      <c r="M1175" s="6" t="str">
        <f>'Catalogo de contrato'!H203</f>
        <v>Ext. 202</v>
      </c>
    </row>
    <row r="1176" spans="13:13" ht="9.9499999999999993" customHeight="1" x14ac:dyDescent="0.2">
      <c r="M1176" s="6" t="str">
        <f>'Catalogo de contrato'!H204</f>
        <v>Ext. 203</v>
      </c>
    </row>
    <row r="1177" spans="13:13" ht="9.9499999999999993" customHeight="1" x14ac:dyDescent="0.2">
      <c r="M1177" s="6" t="str">
        <f>'Catalogo de contrato'!H205</f>
        <v>Ext. 204</v>
      </c>
    </row>
    <row r="1178" spans="13:13" ht="9.9499999999999993" customHeight="1" x14ac:dyDescent="0.2">
      <c r="M1178" s="6" t="str">
        <f>'Catalogo de contrato'!H206</f>
        <v>Ext. 205</v>
      </c>
    </row>
    <row r="1179" spans="13:13" ht="9.9499999999999993" customHeight="1" x14ac:dyDescent="0.2">
      <c r="M1179" s="6" t="str">
        <f>'Catalogo de contrato'!H207</f>
        <v>Ext. 206</v>
      </c>
    </row>
    <row r="1180" spans="13:13" ht="9.9499999999999993" customHeight="1" x14ac:dyDescent="0.2">
      <c r="M1180" s="6" t="str">
        <f>'Catalogo de contrato'!H208</f>
        <v>Ext. 207</v>
      </c>
    </row>
    <row r="1181" spans="13:13" ht="9.9499999999999993" customHeight="1" x14ac:dyDescent="0.2">
      <c r="M1181" s="6" t="str">
        <f>'Catalogo de contrato'!H209</f>
        <v>Ext. 208</v>
      </c>
    </row>
    <row r="1182" spans="13:13" ht="9.9499999999999993" customHeight="1" x14ac:dyDescent="0.2">
      <c r="M1182" s="6" t="str">
        <f>'Catalogo de contrato'!H210</f>
        <v>Ext. 209</v>
      </c>
    </row>
    <row r="1183" spans="13:13" ht="9.9499999999999993" customHeight="1" x14ac:dyDescent="0.2">
      <c r="M1183" s="6" t="str">
        <f>'Catalogo de contrato'!H211</f>
        <v>Ext. 210</v>
      </c>
    </row>
    <row r="1184" spans="13:13" ht="9.9499999999999993" customHeight="1" x14ac:dyDescent="0.2">
      <c r="M1184" s="6" t="str">
        <f>'Catalogo de contrato'!H212</f>
        <v>Ext. 211</v>
      </c>
    </row>
    <row r="1185" spans="13:13" ht="9.9499999999999993" customHeight="1" x14ac:dyDescent="0.2">
      <c r="M1185" s="6" t="str">
        <f>'Catalogo de contrato'!H213</f>
        <v>Ext. 212</v>
      </c>
    </row>
    <row r="1186" spans="13:13" ht="9.9499999999999993" customHeight="1" x14ac:dyDescent="0.2">
      <c r="M1186" s="6" t="str">
        <f>'Catalogo de contrato'!H214</f>
        <v>Ext. 213</v>
      </c>
    </row>
    <row r="1187" spans="13:13" ht="9.9499999999999993" customHeight="1" x14ac:dyDescent="0.2">
      <c r="M1187" s="6" t="str">
        <f>'Catalogo de contrato'!H215</f>
        <v>Ext. 214</v>
      </c>
    </row>
    <row r="1188" spans="13:13" ht="9.9499999999999993" customHeight="1" x14ac:dyDescent="0.2">
      <c r="M1188" s="6" t="str">
        <f>'Catalogo de contrato'!H216</f>
        <v>Ext. 215</v>
      </c>
    </row>
    <row r="1189" spans="13:13" ht="9.9499999999999993" customHeight="1" x14ac:dyDescent="0.2">
      <c r="M1189" s="6" t="str">
        <f>'Catalogo de contrato'!H217</f>
        <v>Ext. 216</v>
      </c>
    </row>
    <row r="1190" spans="13:13" ht="9.9499999999999993" customHeight="1" x14ac:dyDescent="0.2">
      <c r="M1190" s="6" t="str">
        <f>'Catalogo de contrato'!H218</f>
        <v>Ext. 217</v>
      </c>
    </row>
    <row r="1191" spans="13:13" ht="9.9499999999999993" customHeight="1" x14ac:dyDescent="0.2">
      <c r="M1191" s="6" t="str">
        <f>'Catalogo de contrato'!H219</f>
        <v>Ext. 218</v>
      </c>
    </row>
    <row r="1192" spans="13:13" ht="9.9499999999999993" customHeight="1" x14ac:dyDescent="0.2">
      <c r="M1192" s="6" t="str">
        <f>'Catalogo de contrato'!H220</f>
        <v>Ext. 219</v>
      </c>
    </row>
    <row r="1193" spans="13:13" ht="9.9499999999999993" customHeight="1" x14ac:dyDescent="0.2">
      <c r="M1193" s="6" t="str">
        <f>'Catalogo de contrato'!H221</f>
        <v>Ext. 220</v>
      </c>
    </row>
    <row r="1194" spans="13:13" ht="9.9499999999999993" customHeight="1" x14ac:dyDescent="0.2">
      <c r="M1194" s="6" t="str">
        <f>'Catalogo de contrato'!H222</f>
        <v>Ext. 221</v>
      </c>
    </row>
    <row r="1195" spans="13:13" ht="9.9499999999999993" customHeight="1" x14ac:dyDescent="0.2">
      <c r="M1195" s="6" t="str">
        <f>'Catalogo de contrato'!H223</f>
        <v>Ext. 222</v>
      </c>
    </row>
    <row r="1196" spans="13:13" ht="9.9499999999999993" customHeight="1" x14ac:dyDescent="0.2">
      <c r="M1196" s="6" t="str">
        <f>'Catalogo de contrato'!H224</f>
        <v>Ext. 223</v>
      </c>
    </row>
    <row r="1197" spans="13:13" ht="9.9499999999999993" customHeight="1" x14ac:dyDescent="0.2">
      <c r="M1197" s="6" t="str">
        <f>'Catalogo de contrato'!H225</f>
        <v>Ext. 224</v>
      </c>
    </row>
    <row r="1198" spans="13:13" ht="9.9499999999999993" customHeight="1" x14ac:dyDescent="0.2">
      <c r="M1198" s="6" t="str">
        <f>'Catalogo de contrato'!H226</f>
        <v>Ext. 225</v>
      </c>
    </row>
    <row r="1199" spans="13:13" ht="9.9499999999999993" customHeight="1" x14ac:dyDescent="0.2">
      <c r="M1199" s="6" t="str">
        <f>'Catalogo de contrato'!H227</f>
        <v>Ext. 226</v>
      </c>
    </row>
    <row r="1200" spans="13:13" ht="9.9499999999999993" customHeight="1" x14ac:dyDescent="0.2">
      <c r="M1200" s="6" t="str">
        <f>'Catalogo de contrato'!H228</f>
        <v>Ext. 227</v>
      </c>
    </row>
    <row r="1201" spans="13:13" ht="9.9499999999999993" customHeight="1" x14ac:dyDescent="0.2">
      <c r="M1201" s="6" t="str">
        <f>'Catalogo de contrato'!H229</f>
        <v>Ext. 228</v>
      </c>
    </row>
    <row r="1202" spans="13:13" ht="9.9499999999999993" customHeight="1" x14ac:dyDescent="0.2">
      <c r="M1202" s="6" t="str">
        <f>'Catalogo de contrato'!H230</f>
        <v>Ext. 229</v>
      </c>
    </row>
    <row r="1203" spans="13:13" ht="9.9499999999999993" customHeight="1" x14ac:dyDescent="0.2">
      <c r="M1203" s="6" t="str">
        <f>'Catalogo de contrato'!H231</f>
        <v>Ext. 230</v>
      </c>
    </row>
    <row r="1204" spans="13:13" ht="9.9499999999999993" customHeight="1" x14ac:dyDescent="0.2">
      <c r="M1204" s="6" t="str">
        <f>'Catalogo de contrato'!H232</f>
        <v>Ext. 231</v>
      </c>
    </row>
    <row r="1205" spans="13:13" ht="9.9499999999999993" customHeight="1" x14ac:dyDescent="0.2">
      <c r="M1205" s="6" t="str">
        <f>'Catalogo de contrato'!H233</f>
        <v>Ext. 232</v>
      </c>
    </row>
    <row r="1206" spans="13:13" ht="9.9499999999999993" customHeight="1" x14ac:dyDescent="0.2">
      <c r="M1206" s="6" t="str">
        <f>'Catalogo de contrato'!H234</f>
        <v>Ext. 233</v>
      </c>
    </row>
    <row r="1207" spans="13:13" ht="9.9499999999999993" customHeight="1" x14ac:dyDescent="0.2">
      <c r="M1207" s="6" t="str">
        <f>'Catalogo de contrato'!H235</f>
        <v>Ext. 234</v>
      </c>
    </row>
    <row r="1208" spans="13:13" ht="9.9499999999999993" customHeight="1" x14ac:dyDescent="0.2">
      <c r="M1208" s="6" t="str">
        <f>'Catalogo de contrato'!H236</f>
        <v>Ext. 235</v>
      </c>
    </row>
    <row r="1209" spans="13:13" ht="9.9499999999999993" customHeight="1" x14ac:dyDescent="0.2">
      <c r="M1209" s="6" t="str">
        <f>'Catalogo de contrato'!H237</f>
        <v>Ext. 236</v>
      </c>
    </row>
    <row r="1210" spans="13:13" ht="9.9499999999999993" customHeight="1" x14ac:dyDescent="0.2">
      <c r="M1210" s="6" t="str">
        <f>'Catalogo de contrato'!H238</f>
        <v>Ext. 237</v>
      </c>
    </row>
    <row r="1211" spans="13:13" ht="9.9499999999999993" customHeight="1" x14ac:dyDescent="0.2">
      <c r="M1211" s="6" t="str">
        <f>'Catalogo de contrato'!H239</f>
        <v>Ext. 238</v>
      </c>
    </row>
    <row r="1212" spans="13:13" ht="9.9499999999999993" customHeight="1" x14ac:dyDescent="0.2">
      <c r="M1212" s="6" t="str">
        <f>'Catalogo de contrato'!H240</f>
        <v>Ext. 239</v>
      </c>
    </row>
    <row r="1213" spans="13:13" ht="9.9499999999999993" customHeight="1" x14ac:dyDescent="0.2">
      <c r="M1213" s="6" t="str">
        <f>'Catalogo de contrato'!H241</f>
        <v>Ext. 240</v>
      </c>
    </row>
    <row r="1214" spans="13:13" ht="9.9499999999999993" customHeight="1" x14ac:dyDescent="0.2">
      <c r="M1214" s="6" t="str">
        <f>'Catalogo de contrato'!H242</f>
        <v>Ext. 241</v>
      </c>
    </row>
    <row r="1215" spans="13:13" ht="9.9499999999999993" customHeight="1" x14ac:dyDescent="0.2">
      <c r="M1215" s="6" t="str">
        <f>'Catalogo de contrato'!H243</f>
        <v>Ext. 242</v>
      </c>
    </row>
    <row r="1216" spans="13:13" ht="9.9499999999999993" customHeight="1" x14ac:dyDescent="0.2">
      <c r="M1216" s="6" t="str">
        <f>'Catalogo de contrato'!H244</f>
        <v>Ext. 243</v>
      </c>
    </row>
    <row r="1217" spans="13:13" ht="9.9499999999999993" customHeight="1" x14ac:dyDescent="0.2">
      <c r="M1217" s="6" t="str">
        <f>'Catalogo de contrato'!H245</f>
        <v>Ext. 244</v>
      </c>
    </row>
    <row r="1218" spans="13:13" ht="9.9499999999999993" customHeight="1" x14ac:dyDescent="0.2">
      <c r="M1218" s="6" t="str">
        <f>'Catalogo de contrato'!H246</f>
        <v>Ext. 245</v>
      </c>
    </row>
    <row r="1219" spans="13:13" ht="9.9499999999999993" customHeight="1" x14ac:dyDescent="0.2">
      <c r="M1219" s="6" t="str">
        <f>'Catalogo de contrato'!H247</f>
        <v>Ext. 246</v>
      </c>
    </row>
    <row r="1220" spans="13:13" ht="9.9499999999999993" customHeight="1" x14ac:dyDescent="0.2">
      <c r="M1220" s="6" t="str">
        <f>'Catalogo de contrato'!H248</f>
        <v>Ext. 247</v>
      </c>
    </row>
    <row r="1221" spans="13:13" ht="9.9499999999999993" customHeight="1" x14ac:dyDescent="0.2">
      <c r="M1221" s="6" t="str">
        <f>'Catalogo de contrato'!H249</f>
        <v>Ext. 248</v>
      </c>
    </row>
    <row r="1222" spans="13:13" ht="9.9499999999999993" customHeight="1" x14ac:dyDescent="0.2">
      <c r="M1222" s="6" t="str">
        <f>'Catalogo de contrato'!H250</f>
        <v>Ext. 249</v>
      </c>
    </row>
    <row r="1223" spans="13:13" ht="9.9499999999999993" customHeight="1" x14ac:dyDescent="0.2">
      <c r="M1223" s="6" t="str">
        <f>'Catalogo de contrato'!H251</f>
        <v>Ext. 250</v>
      </c>
    </row>
    <row r="1224" spans="13:13" ht="9.9499999999999993" customHeight="1" x14ac:dyDescent="0.2">
      <c r="M1224" s="6" t="str">
        <f>'Catalogo de contrato'!H252</f>
        <v>Ext. 251</v>
      </c>
    </row>
    <row r="1225" spans="13:13" ht="9.9499999999999993" customHeight="1" x14ac:dyDescent="0.2">
      <c r="M1225" s="6" t="str">
        <f>'Catalogo de contrato'!H253</f>
        <v>Ext. 252</v>
      </c>
    </row>
    <row r="1226" spans="13:13" ht="9.9499999999999993" customHeight="1" x14ac:dyDescent="0.2">
      <c r="M1226" s="6" t="str">
        <f>'Catalogo de contrato'!H254</f>
        <v>Ext. 253</v>
      </c>
    </row>
    <row r="1227" spans="13:13" ht="9.9499999999999993" customHeight="1" x14ac:dyDescent="0.2">
      <c r="M1227" s="6" t="str">
        <f>'Catalogo de contrato'!H255</f>
        <v>Ext. 254</v>
      </c>
    </row>
    <row r="1228" spans="13:13" ht="9.9499999999999993" customHeight="1" x14ac:dyDescent="0.2">
      <c r="M1228" s="6" t="str">
        <f>'Catalogo de contrato'!H256</f>
        <v>Ext. 255</v>
      </c>
    </row>
    <row r="1229" spans="13:13" ht="9.9499999999999993" customHeight="1" x14ac:dyDescent="0.2">
      <c r="M1229" s="6" t="str">
        <f>'Catalogo de contrato'!H257</f>
        <v>Ext. 256</v>
      </c>
    </row>
    <row r="1230" spans="13:13" ht="9.9499999999999993" customHeight="1" x14ac:dyDescent="0.2">
      <c r="M1230" s="6" t="str">
        <f>'Catalogo de contrato'!H258</f>
        <v>Ext. 257</v>
      </c>
    </row>
    <row r="1231" spans="13:13" ht="9.9499999999999993" customHeight="1" x14ac:dyDescent="0.2">
      <c r="M1231" s="6" t="str">
        <f>'Catalogo de contrato'!H259</f>
        <v>Ext. 258</v>
      </c>
    </row>
    <row r="1232" spans="13:13" ht="9.9499999999999993" customHeight="1" x14ac:dyDescent="0.2">
      <c r="M1232" s="6" t="str">
        <f>'Catalogo de contrato'!H260</f>
        <v>Ext. 259</v>
      </c>
    </row>
    <row r="1233" spans="13:13" ht="9.9499999999999993" customHeight="1" x14ac:dyDescent="0.2">
      <c r="M1233" s="6" t="str">
        <f>'Catalogo de contrato'!H261</f>
        <v>Ext. 260</v>
      </c>
    </row>
    <row r="1234" spans="13:13" ht="9.9499999999999993" customHeight="1" x14ac:dyDescent="0.2">
      <c r="M1234" s="6" t="str">
        <f>'Catalogo de contrato'!H262</f>
        <v>Ext. 261</v>
      </c>
    </row>
    <row r="1235" spans="13:13" ht="9.9499999999999993" customHeight="1" x14ac:dyDescent="0.2">
      <c r="M1235" s="6" t="str">
        <f>'Catalogo de contrato'!H263</f>
        <v>Ext. 262</v>
      </c>
    </row>
    <row r="1236" spans="13:13" ht="9.9499999999999993" customHeight="1" x14ac:dyDescent="0.2">
      <c r="M1236" s="6" t="str">
        <f>'Catalogo de contrato'!H264</f>
        <v>Ext. 263</v>
      </c>
    </row>
    <row r="1237" spans="13:13" ht="9.9499999999999993" customHeight="1" x14ac:dyDescent="0.2">
      <c r="M1237" s="6" t="str">
        <f>'Catalogo de contrato'!H265</f>
        <v>Ext. 264</v>
      </c>
    </row>
    <row r="1238" spans="13:13" ht="9.9499999999999993" customHeight="1" x14ac:dyDescent="0.2">
      <c r="M1238" s="6" t="str">
        <f>'Catalogo de contrato'!H266</f>
        <v>Ext. 265</v>
      </c>
    </row>
    <row r="1239" spans="13:13" ht="9.9499999999999993" customHeight="1" x14ac:dyDescent="0.2">
      <c r="M1239" s="6" t="str">
        <f>'Catalogo de contrato'!H267</f>
        <v>Ext. 266</v>
      </c>
    </row>
    <row r="1240" spans="13:13" ht="9.9499999999999993" customHeight="1" x14ac:dyDescent="0.2">
      <c r="M1240" s="6" t="str">
        <f>'Catalogo de contrato'!H268</f>
        <v>Ext. 267</v>
      </c>
    </row>
    <row r="1241" spans="13:13" ht="9.9499999999999993" customHeight="1" x14ac:dyDescent="0.2">
      <c r="M1241" s="6" t="str">
        <f>'Catalogo de contrato'!H269</f>
        <v>Ext. 268</v>
      </c>
    </row>
    <row r="1242" spans="13:13" ht="9.9499999999999993" customHeight="1" x14ac:dyDescent="0.2">
      <c r="M1242" s="6" t="str">
        <f>'Catalogo de contrato'!H270</f>
        <v>Ext. 269</v>
      </c>
    </row>
    <row r="1243" spans="13:13" ht="9.9499999999999993" customHeight="1" x14ac:dyDescent="0.2">
      <c r="M1243" s="6" t="str">
        <f>'Catalogo de contrato'!H271</f>
        <v>Ext. 270</v>
      </c>
    </row>
    <row r="1244" spans="13:13" ht="9.9499999999999993" customHeight="1" x14ac:dyDescent="0.2">
      <c r="M1244" s="6" t="str">
        <f>'Catalogo de contrato'!H272</f>
        <v>Ext. 271</v>
      </c>
    </row>
    <row r="1245" spans="13:13" ht="9.9499999999999993" customHeight="1" x14ac:dyDescent="0.2">
      <c r="M1245" s="6" t="str">
        <f>'Catalogo de contrato'!H273</f>
        <v>Ext. 272</v>
      </c>
    </row>
    <row r="1246" spans="13:13" ht="9.9499999999999993" customHeight="1" x14ac:dyDescent="0.2">
      <c r="M1246" s="6" t="str">
        <f>'Catalogo de contrato'!H274</f>
        <v>Ext. 273</v>
      </c>
    </row>
    <row r="1247" spans="13:13" ht="9.9499999999999993" customHeight="1" x14ac:dyDescent="0.2">
      <c r="M1247" s="6" t="str">
        <f>'Catalogo de contrato'!H275</f>
        <v>Ext. 274</v>
      </c>
    </row>
    <row r="1248" spans="13:13" ht="9.9499999999999993" customHeight="1" x14ac:dyDescent="0.2">
      <c r="M1248" s="6" t="str">
        <f>'Catalogo de contrato'!H276</f>
        <v>Ext. 275</v>
      </c>
    </row>
    <row r="1249" spans="13:13" ht="9.9499999999999993" customHeight="1" x14ac:dyDescent="0.2">
      <c r="M1249" s="6" t="str">
        <f>'Catalogo de contrato'!H277</f>
        <v>Ext. 276</v>
      </c>
    </row>
    <row r="1250" spans="13:13" ht="9.9499999999999993" customHeight="1" x14ac:dyDescent="0.2">
      <c r="M1250" s="6" t="str">
        <f>'Catalogo de contrato'!H278</f>
        <v>Ext. 277</v>
      </c>
    </row>
    <row r="1251" spans="13:13" ht="9.9499999999999993" customHeight="1" x14ac:dyDescent="0.2">
      <c r="M1251" s="6" t="str">
        <f>'Catalogo de contrato'!H279</f>
        <v>Ext. 278</v>
      </c>
    </row>
    <row r="1252" spans="13:13" ht="9.9499999999999993" customHeight="1" x14ac:dyDescent="0.2">
      <c r="M1252" s="6" t="str">
        <f>'Catalogo de contrato'!H280</f>
        <v>Ext. 279</v>
      </c>
    </row>
    <row r="1253" spans="13:13" ht="9.9499999999999993" customHeight="1" x14ac:dyDescent="0.2">
      <c r="M1253" s="6" t="str">
        <f>'Catalogo de contrato'!H281</f>
        <v>Ext. 280</v>
      </c>
    </row>
    <row r="1254" spans="13:13" ht="9.9499999999999993" customHeight="1" x14ac:dyDescent="0.2">
      <c r="M1254" s="6" t="str">
        <f>'Catalogo de contrato'!H282</f>
        <v>Ext. 281</v>
      </c>
    </row>
    <row r="1255" spans="13:13" ht="9.9499999999999993" customHeight="1" x14ac:dyDescent="0.2">
      <c r="M1255" s="6" t="str">
        <f>'Catalogo de contrato'!H283</f>
        <v>Ext. 282</v>
      </c>
    </row>
    <row r="1256" spans="13:13" ht="9.9499999999999993" customHeight="1" x14ac:dyDescent="0.2">
      <c r="M1256" s="6" t="str">
        <f>'Catalogo de contrato'!H284</f>
        <v>Ext. 283</v>
      </c>
    </row>
    <row r="1257" spans="13:13" ht="9.9499999999999993" customHeight="1" x14ac:dyDescent="0.2">
      <c r="M1257" s="6" t="str">
        <f>'Catalogo de contrato'!H285</f>
        <v>Ext. 284</v>
      </c>
    </row>
    <row r="1258" spans="13:13" ht="9.9499999999999993" customHeight="1" x14ac:dyDescent="0.2">
      <c r="M1258" s="6" t="str">
        <f>'Catalogo de contrato'!H286</f>
        <v>Ext. 285</v>
      </c>
    </row>
    <row r="1259" spans="13:13" ht="9.9499999999999993" customHeight="1" x14ac:dyDescent="0.2">
      <c r="M1259" s="6" t="str">
        <f>'Catalogo de contrato'!H287</f>
        <v>Ext. 286</v>
      </c>
    </row>
    <row r="1260" spans="13:13" ht="9.9499999999999993" customHeight="1" x14ac:dyDescent="0.2">
      <c r="M1260" s="6" t="str">
        <f>'Catalogo de contrato'!H288</f>
        <v>Ext. 287</v>
      </c>
    </row>
    <row r="1261" spans="13:13" ht="9.9499999999999993" customHeight="1" x14ac:dyDescent="0.2">
      <c r="M1261" s="6" t="str">
        <f>'Catalogo de contrato'!H289</f>
        <v>Ext. 288</v>
      </c>
    </row>
    <row r="1262" spans="13:13" ht="9.9499999999999993" customHeight="1" x14ac:dyDescent="0.2">
      <c r="M1262" s="6" t="str">
        <f>'Catalogo de contrato'!H290</f>
        <v>Ext. 289</v>
      </c>
    </row>
    <row r="1263" spans="13:13" ht="9.9499999999999993" customHeight="1" x14ac:dyDescent="0.2">
      <c r="M1263" s="6" t="str">
        <f>'Catalogo de contrato'!H291</f>
        <v>Ext. 290</v>
      </c>
    </row>
    <row r="1264" spans="13:13" ht="9.9499999999999993" customHeight="1" x14ac:dyDescent="0.2">
      <c r="M1264" s="6" t="str">
        <f>'Catalogo de contrato'!H292</f>
        <v>Ext. 291</v>
      </c>
    </row>
    <row r="1265" spans="13:13" ht="9.9499999999999993" customHeight="1" x14ac:dyDescent="0.2">
      <c r="M1265" s="6" t="str">
        <f>'Catalogo de contrato'!H293</f>
        <v>Ext. 292</v>
      </c>
    </row>
    <row r="1266" spans="13:13" ht="9.9499999999999993" customHeight="1" x14ac:dyDescent="0.2">
      <c r="M1266" s="6" t="str">
        <f>'Catalogo de contrato'!H294</f>
        <v>Ext. 293</v>
      </c>
    </row>
    <row r="1267" spans="13:13" ht="9.9499999999999993" customHeight="1" x14ac:dyDescent="0.2">
      <c r="M1267" s="6" t="str">
        <f>'Catalogo de contrato'!H295</f>
        <v>Ext. 294</v>
      </c>
    </row>
    <row r="1268" spans="13:13" ht="9.9499999999999993" customHeight="1" x14ac:dyDescent="0.2">
      <c r="M1268" s="6" t="str">
        <f>'Catalogo de contrato'!H296</f>
        <v>Ext. 295</v>
      </c>
    </row>
    <row r="1269" spans="13:13" ht="9.9499999999999993" customHeight="1" x14ac:dyDescent="0.2">
      <c r="M1269" s="6" t="str">
        <f>'Catalogo de contrato'!H297</f>
        <v>Ext. 296</v>
      </c>
    </row>
    <row r="1270" spans="13:13" ht="9.9499999999999993" customHeight="1" x14ac:dyDescent="0.2">
      <c r="M1270" s="6" t="str">
        <f>'Catalogo de contrato'!H298</f>
        <v>Ext. 297</v>
      </c>
    </row>
    <row r="1271" spans="13:13" ht="9.9499999999999993" customHeight="1" x14ac:dyDescent="0.2">
      <c r="M1271" s="6" t="str">
        <f>'Catalogo de contrato'!H299</f>
        <v>Ext. 298</v>
      </c>
    </row>
    <row r="1272" spans="13:13" ht="9.9499999999999993" customHeight="1" x14ac:dyDescent="0.2">
      <c r="M1272" s="6" t="str">
        <f>'Catalogo de contrato'!H300</f>
        <v>Ext. 299</v>
      </c>
    </row>
    <row r="1273" spans="13:13" ht="9.9499999999999993" customHeight="1" x14ac:dyDescent="0.2">
      <c r="M1273" s="6" t="str">
        <f>'Catalogo de contrato'!H301</f>
        <v>Ext. 300</v>
      </c>
    </row>
    <row r="1274" spans="13:13" ht="9.9499999999999993" customHeight="1" x14ac:dyDescent="0.2">
      <c r="M1274" s="6" t="str">
        <f>'Catalogo de contrato'!H302</f>
        <v>Ext. 301</v>
      </c>
    </row>
    <row r="1275" spans="13:13" ht="9.9499999999999993" customHeight="1" x14ac:dyDescent="0.2">
      <c r="M1275" s="6" t="str">
        <f>'Catalogo de contrato'!H303</f>
        <v>Ext. 302</v>
      </c>
    </row>
    <row r="1276" spans="13:13" ht="9.9499999999999993" customHeight="1" x14ac:dyDescent="0.2">
      <c r="M1276" s="6" t="str">
        <f>'Catalogo de contrato'!H304</f>
        <v>Ext. 303</v>
      </c>
    </row>
    <row r="1277" spans="13:13" ht="9.9499999999999993" customHeight="1" x14ac:dyDescent="0.2">
      <c r="M1277" s="6" t="str">
        <f>'Catalogo de contrato'!H305</f>
        <v>Ext. 304</v>
      </c>
    </row>
    <row r="1278" spans="13:13" ht="9.9499999999999993" customHeight="1" x14ac:dyDescent="0.2">
      <c r="M1278" s="6" t="str">
        <f>'Catalogo de contrato'!H306</f>
        <v>Ext. 305</v>
      </c>
    </row>
    <row r="1279" spans="13:13" ht="9.9499999999999993" customHeight="1" x14ac:dyDescent="0.2">
      <c r="M1279" s="6" t="str">
        <f>'Catalogo de contrato'!H307</f>
        <v>Ext. 306</v>
      </c>
    </row>
    <row r="1280" spans="13:13" ht="9.9499999999999993" customHeight="1" x14ac:dyDescent="0.2">
      <c r="M1280" s="6" t="str">
        <f>'Catalogo de contrato'!H308</f>
        <v>Ext. 307</v>
      </c>
    </row>
    <row r="1281" spans="13:13" ht="9.9499999999999993" customHeight="1" x14ac:dyDescent="0.2">
      <c r="M1281" s="6" t="str">
        <f>'Catalogo de contrato'!H309</f>
        <v>Ext. 308</v>
      </c>
    </row>
    <row r="1282" spans="13:13" ht="9.9499999999999993" customHeight="1" x14ac:dyDescent="0.2">
      <c r="M1282" s="6" t="str">
        <f>'Catalogo de contrato'!H310</f>
        <v>Ext. 309</v>
      </c>
    </row>
    <row r="1283" spans="13:13" ht="9.9499999999999993" customHeight="1" x14ac:dyDescent="0.2">
      <c r="M1283" s="6" t="str">
        <f>'Catalogo de contrato'!H311</f>
        <v>Ext. 310</v>
      </c>
    </row>
    <row r="1284" spans="13:13" ht="9.9499999999999993" customHeight="1" x14ac:dyDescent="0.2">
      <c r="M1284" s="6" t="str">
        <f>'Catalogo de contrato'!H312</f>
        <v>Ext. 311</v>
      </c>
    </row>
    <row r="1285" spans="13:13" ht="9.9499999999999993" customHeight="1" x14ac:dyDescent="0.2">
      <c r="M1285" s="6" t="str">
        <f>'Catalogo de contrato'!H313</f>
        <v>Ext. 312</v>
      </c>
    </row>
    <row r="1286" spans="13:13" ht="9.9499999999999993" customHeight="1" x14ac:dyDescent="0.2">
      <c r="M1286" s="6" t="str">
        <f>'Catalogo de contrato'!H314</f>
        <v>Ext. 313</v>
      </c>
    </row>
    <row r="1287" spans="13:13" ht="9.9499999999999993" customHeight="1" x14ac:dyDescent="0.2">
      <c r="M1287" s="6" t="str">
        <f>'Catalogo de contrato'!H315</f>
        <v>Ext. 314</v>
      </c>
    </row>
    <row r="1288" spans="13:13" ht="9.9499999999999993" customHeight="1" x14ac:dyDescent="0.2">
      <c r="M1288" s="6" t="str">
        <f>'Catalogo de contrato'!H316</f>
        <v>Ext. 315</v>
      </c>
    </row>
    <row r="1289" spans="13:13" ht="9.9499999999999993" customHeight="1" x14ac:dyDescent="0.2">
      <c r="M1289" s="6" t="str">
        <f>'Catalogo de contrato'!H317</f>
        <v>Ext. 316</v>
      </c>
    </row>
    <row r="1290" spans="13:13" ht="9.9499999999999993" customHeight="1" x14ac:dyDescent="0.2">
      <c r="M1290" s="6" t="str">
        <f>'Catalogo de contrato'!H318</f>
        <v>Ext. 317</v>
      </c>
    </row>
    <row r="1291" spans="13:13" ht="9.9499999999999993" customHeight="1" x14ac:dyDescent="0.2">
      <c r="M1291" s="6" t="str">
        <f>'Catalogo de contrato'!H319</f>
        <v>Ext. 318</v>
      </c>
    </row>
    <row r="1292" spans="13:13" ht="9.9499999999999993" customHeight="1" x14ac:dyDescent="0.2">
      <c r="M1292" s="6" t="str">
        <f>'Catalogo de contrato'!H320</f>
        <v>Ext. 319</v>
      </c>
    </row>
    <row r="1293" spans="13:13" ht="9.9499999999999993" customHeight="1" x14ac:dyDescent="0.2">
      <c r="M1293" s="6" t="str">
        <f>'Catalogo de contrato'!H321</f>
        <v>Ext. 320</v>
      </c>
    </row>
    <row r="1294" spans="13:13" ht="9.9499999999999993" customHeight="1" x14ac:dyDescent="0.2">
      <c r="M1294" s="6" t="str">
        <f>'Catalogo de contrato'!H322</f>
        <v>Ext. 321</v>
      </c>
    </row>
    <row r="1295" spans="13:13" ht="9.9499999999999993" customHeight="1" x14ac:dyDescent="0.2">
      <c r="M1295" s="6" t="str">
        <f>'Catalogo de contrato'!H323</f>
        <v>Ext. 322</v>
      </c>
    </row>
    <row r="1296" spans="13:13" ht="9.9499999999999993" customHeight="1" x14ac:dyDescent="0.2">
      <c r="M1296" s="6" t="str">
        <f>'Catalogo de contrato'!H324</f>
        <v>Ext. 323</v>
      </c>
    </row>
    <row r="1297" spans="13:13" ht="9.9499999999999993" customHeight="1" x14ac:dyDescent="0.2">
      <c r="M1297" s="6" t="str">
        <f>'Catalogo de contrato'!H325</f>
        <v>Ext. 324</v>
      </c>
    </row>
    <row r="1298" spans="13:13" ht="9.9499999999999993" customHeight="1" x14ac:dyDescent="0.2">
      <c r="M1298" s="6" t="str">
        <f>'Catalogo de contrato'!H326</f>
        <v>Ext. 325</v>
      </c>
    </row>
    <row r="1299" spans="13:13" ht="9.9499999999999993" customHeight="1" x14ac:dyDescent="0.2">
      <c r="M1299" s="6" t="str">
        <f>'Catalogo de contrato'!H327</f>
        <v>Ext. 326</v>
      </c>
    </row>
    <row r="1300" spans="13:13" ht="9.9499999999999993" customHeight="1" x14ac:dyDescent="0.2">
      <c r="M1300" s="6" t="str">
        <f>'Catalogo de contrato'!H328</f>
        <v>Ext. 327</v>
      </c>
    </row>
    <row r="1301" spans="13:13" ht="9.9499999999999993" customHeight="1" x14ac:dyDescent="0.2">
      <c r="M1301" s="6" t="str">
        <f>'Catalogo de contrato'!H329</f>
        <v>Ext. 328</v>
      </c>
    </row>
    <row r="1302" spans="13:13" ht="9.9499999999999993" customHeight="1" x14ac:dyDescent="0.2">
      <c r="M1302" s="6" t="str">
        <f>'Catalogo de contrato'!H330</f>
        <v>Ext. 329</v>
      </c>
    </row>
    <row r="1303" spans="13:13" ht="9.9499999999999993" customHeight="1" x14ac:dyDescent="0.2">
      <c r="M1303" s="6" t="str">
        <f>'Catalogo de contrato'!H331</f>
        <v>Ext. 330</v>
      </c>
    </row>
    <row r="1304" spans="13:13" ht="9.9499999999999993" customHeight="1" x14ac:dyDescent="0.2">
      <c r="M1304" s="6" t="str">
        <f>'Catalogo de contrato'!H332</f>
        <v>Ext. 331</v>
      </c>
    </row>
    <row r="1305" spans="13:13" ht="9.9499999999999993" customHeight="1" x14ac:dyDescent="0.2">
      <c r="M1305" s="6" t="str">
        <f>'Catalogo de contrato'!H333</f>
        <v>Ext. 332</v>
      </c>
    </row>
    <row r="1306" spans="13:13" ht="9.9499999999999993" customHeight="1" x14ac:dyDescent="0.2">
      <c r="M1306" s="6" t="str">
        <f>'Catalogo de contrato'!H334</f>
        <v>Ext. 333</v>
      </c>
    </row>
    <row r="1307" spans="13:13" ht="9.9499999999999993" customHeight="1" x14ac:dyDescent="0.2">
      <c r="M1307" s="6" t="str">
        <f>'Catalogo de contrato'!H335</f>
        <v>Ext. 334</v>
      </c>
    </row>
    <row r="1308" spans="13:13" ht="9.9499999999999993" customHeight="1" x14ac:dyDescent="0.2">
      <c r="M1308" s="6" t="str">
        <f>'Catalogo de contrato'!H336</f>
        <v>Ext. 335</v>
      </c>
    </row>
    <row r="1309" spans="13:13" ht="9.9499999999999993" customHeight="1" x14ac:dyDescent="0.2">
      <c r="M1309" s="6" t="str">
        <f>'Catalogo de contrato'!H337</f>
        <v>Ext. 336</v>
      </c>
    </row>
    <row r="1310" spans="13:13" ht="9.9499999999999993" customHeight="1" x14ac:dyDescent="0.2">
      <c r="M1310" s="6" t="str">
        <f>'Catalogo de contrato'!H338</f>
        <v>Ext. 337</v>
      </c>
    </row>
    <row r="1311" spans="13:13" ht="9.9499999999999993" customHeight="1" x14ac:dyDescent="0.2">
      <c r="M1311" s="6" t="str">
        <f>'Catalogo de contrato'!H339</f>
        <v>Ext. 338</v>
      </c>
    </row>
    <row r="1312" spans="13:13" ht="9.9499999999999993" customHeight="1" x14ac:dyDescent="0.2">
      <c r="M1312" s="6" t="str">
        <f>'Catalogo de contrato'!H340</f>
        <v>Ext. 339</v>
      </c>
    </row>
    <row r="1313" spans="13:13" ht="9.9499999999999993" customHeight="1" x14ac:dyDescent="0.2">
      <c r="M1313" s="6" t="str">
        <f>'Catalogo de contrato'!H341</f>
        <v>Ext. 340</v>
      </c>
    </row>
    <row r="1314" spans="13:13" ht="9.9499999999999993" customHeight="1" x14ac:dyDescent="0.2">
      <c r="M1314" s="6" t="str">
        <f>'Catalogo de contrato'!H342</f>
        <v>Ext. 341</v>
      </c>
    </row>
    <row r="1315" spans="13:13" ht="9.9499999999999993" customHeight="1" x14ac:dyDescent="0.2">
      <c r="M1315" s="6" t="str">
        <f>'Catalogo de contrato'!H343</f>
        <v>Ext. 342</v>
      </c>
    </row>
    <row r="1316" spans="13:13" ht="9.9499999999999993" customHeight="1" x14ac:dyDescent="0.2">
      <c r="M1316" s="6" t="str">
        <f>'Catalogo de contrato'!H344</f>
        <v>Ext. 343</v>
      </c>
    </row>
    <row r="1317" spans="13:13" ht="9.9499999999999993" customHeight="1" x14ac:dyDescent="0.2">
      <c r="M1317" s="6" t="str">
        <f>'Catalogo de contrato'!H345</f>
        <v>Ext. 344</v>
      </c>
    </row>
    <row r="1318" spans="13:13" ht="9.9499999999999993" customHeight="1" x14ac:dyDescent="0.2">
      <c r="M1318" s="6" t="str">
        <f>'Catalogo de contrato'!H346</f>
        <v>Ext. 345</v>
      </c>
    </row>
    <row r="1319" spans="13:13" ht="9.9499999999999993" customHeight="1" x14ac:dyDescent="0.2">
      <c r="M1319" s="6" t="str">
        <f>'Catalogo de contrato'!H347</f>
        <v>Ext. 346</v>
      </c>
    </row>
    <row r="1320" spans="13:13" ht="9.9499999999999993" customHeight="1" x14ac:dyDescent="0.2">
      <c r="M1320" s="6" t="str">
        <f>'Catalogo de contrato'!H348</f>
        <v>Ext. 347</v>
      </c>
    </row>
    <row r="1321" spans="13:13" ht="9.9499999999999993" customHeight="1" x14ac:dyDescent="0.2">
      <c r="M1321" s="6" t="str">
        <f>'Catalogo de contrato'!H349</f>
        <v>Ext. 348</v>
      </c>
    </row>
    <row r="1322" spans="13:13" ht="9.9499999999999993" customHeight="1" x14ac:dyDescent="0.2">
      <c r="M1322" s="6" t="str">
        <f>'Catalogo de contrato'!H350</f>
        <v>Ext. 349</v>
      </c>
    </row>
    <row r="1323" spans="13:13" ht="9.9499999999999993" customHeight="1" x14ac:dyDescent="0.2">
      <c r="M1323" s="6" t="str">
        <f>'Catalogo de contrato'!H351</f>
        <v>Ext. 350</v>
      </c>
    </row>
    <row r="1324" spans="13:13" ht="9.9499999999999993" customHeight="1" x14ac:dyDescent="0.2">
      <c r="M1324" s="6" t="str">
        <f>'Catalogo de contrato'!H352</f>
        <v>Ext. 351</v>
      </c>
    </row>
    <row r="1325" spans="13:13" ht="9.9499999999999993" customHeight="1" x14ac:dyDescent="0.2">
      <c r="M1325" s="6" t="str">
        <f>'Catalogo de contrato'!H353</f>
        <v>Ext. 352</v>
      </c>
    </row>
    <row r="1326" spans="13:13" ht="9.9499999999999993" customHeight="1" x14ac:dyDescent="0.2">
      <c r="M1326" s="6" t="str">
        <f>'Catalogo de contrato'!H354</f>
        <v>Ext. 353</v>
      </c>
    </row>
    <row r="1327" spans="13:13" ht="9.9499999999999993" customHeight="1" x14ac:dyDescent="0.2">
      <c r="M1327" s="6" t="str">
        <f>'Catalogo de contrato'!H355</f>
        <v>Ext. 354</v>
      </c>
    </row>
    <row r="1328" spans="13:13" ht="9.9499999999999993" customHeight="1" x14ac:dyDescent="0.2">
      <c r="M1328" s="6" t="str">
        <f>'Catalogo de contrato'!H356</f>
        <v>Ext. 355</v>
      </c>
    </row>
    <row r="1329" spans="13:13" ht="9.9499999999999993" customHeight="1" x14ac:dyDescent="0.2">
      <c r="M1329" s="6" t="str">
        <f>'Catalogo de contrato'!H357</f>
        <v>Ext. 356</v>
      </c>
    </row>
    <row r="1330" spans="13:13" ht="9.9499999999999993" customHeight="1" x14ac:dyDescent="0.2">
      <c r="M1330" s="6" t="str">
        <f>'Catalogo de contrato'!H358</f>
        <v>Ext. 357</v>
      </c>
    </row>
    <row r="1331" spans="13:13" ht="9.9499999999999993" customHeight="1" x14ac:dyDescent="0.2">
      <c r="M1331" s="6" t="str">
        <f>'Catalogo de contrato'!H359</f>
        <v>Ext. 358</v>
      </c>
    </row>
    <row r="1332" spans="13:13" ht="9.9499999999999993" customHeight="1" x14ac:dyDescent="0.2">
      <c r="M1332" s="6" t="str">
        <f>'Catalogo de contrato'!H360</f>
        <v>Ext. 359</v>
      </c>
    </row>
    <row r="1333" spans="13:13" ht="9.9499999999999993" customHeight="1" x14ac:dyDescent="0.2">
      <c r="M1333" s="6" t="str">
        <f>'Catalogo de contrato'!H361</f>
        <v>Ext. 360</v>
      </c>
    </row>
    <row r="1334" spans="13:13" ht="9.9499999999999993" customHeight="1" x14ac:dyDescent="0.2">
      <c r="M1334" s="6" t="str">
        <f>'Catalogo de contrato'!H362</f>
        <v>Ext. 361</v>
      </c>
    </row>
    <row r="1335" spans="13:13" ht="9.9499999999999993" customHeight="1" x14ac:dyDescent="0.2">
      <c r="M1335" s="6" t="str">
        <f>'Catalogo de contrato'!H363</f>
        <v>Ext. 362</v>
      </c>
    </row>
    <row r="1336" spans="13:13" ht="9.9499999999999993" customHeight="1" x14ac:dyDescent="0.2">
      <c r="M1336" s="6" t="str">
        <f>'Catalogo de contrato'!H364</f>
        <v>Ext. 363</v>
      </c>
    </row>
    <row r="1337" spans="13:13" ht="9.9499999999999993" customHeight="1" x14ac:dyDescent="0.2">
      <c r="M1337" s="6" t="str">
        <f>'Catalogo de contrato'!H365</f>
        <v>Ext. 364</v>
      </c>
    </row>
    <row r="1338" spans="13:13" ht="9.9499999999999993" customHeight="1" x14ac:dyDescent="0.2">
      <c r="M1338" s="6" t="str">
        <f>'Catalogo de contrato'!H366</f>
        <v>Ext. 365</v>
      </c>
    </row>
    <row r="1339" spans="13:13" ht="9.9499999999999993" customHeight="1" x14ac:dyDescent="0.2">
      <c r="M1339" s="6" t="str">
        <f>'Catalogo de contrato'!H367</f>
        <v>Ext. 366</v>
      </c>
    </row>
    <row r="1340" spans="13:13" ht="9.9499999999999993" customHeight="1" x14ac:dyDescent="0.2">
      <c r="M1340" s="6" t="str">
        <f>'Catalogo de contrato'!H368</f>
        <v>Ext. 367</v>
      </c>
    </row>
    <row r="1341" spans="13:13" ht="9.9499999999999993" customHeight="1" x14ac:dyDescent="0.2">
      <c r="M1341" s="6" t="str">
        <f>'Catalogo de contrato'!H369</f>
        <v>Ext. 368</v>
      </c>
    </row>
    <row r="1342" spans="13:13" ht="9.9499999999999993" customHeight="1" x14ac:dyDescent="0.2">
      <c r="M1342" s="6" t="str">
        <f>'Catalogo de contrato'!H370</f>
        <v>Ext. 369</v>
      </c>
    </row>
    <row r="1343" spans="13:13" ht="9.9499999999999993" customHeight="1" x14ac:dyDescent="0.2">
      <c r="M1343" s="6" t="str">
        <f>'Catalogo de contrato'!H371</f>
        <v>Ext. 370</v>
      </c>
    </row>
    <row r="1344" spans="13:13" ht="9.9499999999999993" customHeight="1" x14ac:dyDescent="0.2">
      <c r="M1344" s="6" t="str">
        <f>'Catalogo de contrato'!H372</f>
        <v>Ext. 371</v>
      </c>
    </row>
    <row r="1345" spans="13:13" ht="9.9499999999999993" customHeight="1" x14ac:dyDescent="0.2">
      <c r="M1345" s="6" t="str">
        <f>'Catalogo de contrato'!H373</f>
        <v>Ext. 372</v>
      </c>
    </row>
    <row r="1346" spans="13:13" ht="9.9499999999999993" customHeight="1" x14ac:dyDescent="0.2">
      <c r="M1346" s="6" t="str">
        <f>'Catalogo de contrato'!H374</f>
        <v>Ext. 373</v>
      </c>
    </row>
    <row r="1347" spans="13:13" ht="9.9499999999999993" customHeight="1" x14ac:dyDescent="0.2">
      <c r="M1347" s="6" t="str">
        <f>'Catalogo de contrato'!H375</f>
        <v>Ext. 374</v>
      </c>
    </row>
    <row r="1348" spans="13:13" ht="9.9499999999999993" customHeight="1" x14ac:dyDescent="0.2">
      <c r="M1348" s="6" t="str">
        <f>'Catalogo de contrato'!H376</f>
        <v>Ext. 375</v>
      </c>
    </row>
    <row r="1349" spans="13:13" ht="9.9499999999999993" customHeight="1" x14ac:dyDescent="0.2">
      <c r="M1349" s="6" t="str">
        <f>'Catalogo de contrato'!H377</f>
        <v>Ext. 376</v>
      </c>
    </row>
    <row r="1350" spans="13:13" ht="9.9499999999999993" customHeight="1" x14ac:dyDescent="0.2">
      <c r="M1350" s="6" t="str">
        <f>'Catalogo de contrato'!H378</f>
        <v>Ext. 377</v>
      </c>
    </row>
    <row r="1351" spans="13:13" ht="9.9499999999999993" customHeight="1" x14ac:dyDescent="0.2">
      <c r="M1351" s="6" t="str">
        <f>'Catalogo de contrato'!H379</f>
        <v>Ext. 378</v>
      </c>
    </row>
    <row r="1352" spans="13:13" ht="9.9499999999999993" customHeight="1" x14ac:dyDescent="0.2">
      <c r="M1352" s="6" t="str">
        <f>'Catalogo de contrato'!H380</f>
        <v>Ext. 379</v>
      </c>
    </row>
    <row r="1353" spans="13:13" ht="9.9499999999999993" customHeight="1" x14ac:dyDescent="0.2">
      <c r="M1353" s="6" t="str">
        <f>'Catalogo de contrato'!H381</f>
        <v>Ext. 380</v>
      </c>
    </row>
    <row r="1354" spans="13:13" ht="9.9499999999999993" customHeight="1" x14ac:dyDescent="0.2">
      <c r="M1354" s="6" t="str">
        <f>'Catalogo de contrato'!H382</f>
        <v>Ext. 381</v>
      </c>
    </row>
    <row r="1355" spans="13:13" ht="9.9499999999999993" customHeight="1" x14ac:dyDescent="0.2">
      <c r="M1355" s="6" t="str">
        <f>'Catalogo de contrato'!H383</f>
        <v>Ext. 382</v>
      </c>
    </row>
    <row r="1356" spans="13:13" ht="9.9499999999999993" customHeight="1" x14ac:dyDescent="0.2">
      <c r="M1356" s="6" t="str">
        <f>'Catalogo de contrato'!H384</f>
        <v>Ext. 383</v>
      </c>
    </row>
    <row r="1357" spans="13:13" ht="9.9499999999999993" customHeight="1" x14ac:dyDescent="0.2">
      <c r="M1357" s="6" t="str">
        <f>'Catalogo de contrato'!H385</f>
        <v>Ext. 384</v>
      </c>
    </row>
    <row r="1358" spans="13:13" ht="9.9499999999999993" customHeight="1" x14ac:dyDescent="0.2">
      <c r="M1358" s="6" t="str">
        <f>'Catalogo de contrato'!H386</f>
        <v>Ext. 385</v>
      </c>
    </row>
    <row r="1359" spans="13:13" ht="9.9499999999999993" customHeight="1" x14ac:dyDescent="0.2">
      <c r="M1359" s="6" t="str">
        <f>'Catalogo de contrato'!H387</f>
        <v>Ext. 386</v>
      </c>
    </row>
    <row r="1360" spans="13:13" ht="9.9499999999999993" customHeight="1" x14ac:dyDescent="0.2">
      <c r="M1360" s="6" t="str">
        <f>'Catalogo de contrato'!H388</f>
        <v>Ext. 387</v>
      </c>
    </row>
    <row r="1361" spans="13:13" ht="9.9499999999999993" customHeight="1" x14ac:dyDescent="0.2">
      <c r="M1361" s="6" t="str">
        <f>'Catalogo de contrato'!H389</f>
        <v>Ext. 388</v>
      </c>
    </row>
    <row r="1362" spans="13:13" ht="9.9499999999999993" customHeight="1" x14ac:dyDescent="0.2">
      <c r="M1362" s="6" t="str">
        <f>'Catalogo de contrato'!H390</f>
        <v>Ext. 389</v>
      </c>
    </row>
    <row r="1363" spans="13:13" ht="9.9499999999999993" customHeight="1" x14ac:dyDescent="0.2">
      <c r="M1363" s="6" t="str">
        <f>'Catalogo de contrato'!H391</f>
        <v>Ext. 390</v>
      </c>
    </row>
    <row r="1364" spans="13:13" ht="9.9499999999999993" customHeight="1" x14ac:dyDescent="0.2">
      <c r="M1364" s="6" t="str">
        <f>'Catalogo de contrato'!H392</f>
        <v>Ext. 391</v>
      </c>
    </row>
    <row r="1365" spans="13:13" ht="9.9499999999999993" customHeight="1" x14ac:dyDescent="0.2">
      <c r="M1365" s="6" t="str">
        <f>'Catalogo de contrato'!H393</f>
        <v>Ext. 392</v>
      </c>
    </row>
    <row r="1366" spans="13:13" ht="9.9499999999999993" customHeight="1" x14ac:dyDescent="0.2">
      <c r="M1366" s="6" t="str">
        <f>'Catalogo de contrato'!H394</f>
        <v>Ext. 393</v>
      </c>
    </row>
    <row r="1367" spans="13:13" ht="9.9499999999999993" customHeight="1" x14ac:dyDescent="0.2">
      <c r="M1367" s="6" t="str">
        <f>'Catalogo de contrato'!H395</f>
        <v>Ext. 394</v>
      </c>
    </row>
    <row r="1368" spans="13:13" ht="9.9499999999999993" customHeight="1" x14ac:dyDescent="0.2">
      <c r="M1368" s="6" t="str">
        <f>'Catalogo de contrato'!H396</f>
        <v>Ext. 395</v>
      </c>
    </row>
    <row r="1369" spans="13:13" ht="9.9499999999999993" customHeight="1" x14ac:dyDescent="0.2">
      <c r="M1369" s="6" t="str">
        <f>'Catalogo de contrato'!H397</f>
        <v>Ext. 396</v>
      </c>
    </row>
    <row r="1370" spans="13:13" ht="9.9499999999999993" customHeight="1" x14ac:dyDescent="0.2">
      <c r="M1370" s="6" t="str">
        <f>'Catalogo de contrato'!H398</f>
        <v>Ext. 397</v>
      </c>
    </row>
    <row r="1371" spans="13:13" ht="9.9499999999999993" customHeight="1" x14ac:dyDescent="0.2">
      <c r="M1371" s="6" t="str">
        <f>'Catalogo de contrato'!H399</f>
        <v>Ext. 398</v>
      </c>
    </row>
    <row r="1372" spans="13:13" ht="9.9499999999999993" customHeight="1" x14ac:dyDescent="0.2">
      <c r="M1372" s="6" t="str">
        <f>'Catalogo de contrato'!H400</f>
        <v>Ext. 399</v>
      </c>
    </row>
    <row r="1373" spans="13:13" ht="9.9499999999999993" customHeight="1" x14ac:dyDescent="0.2">
      <c r="M1373" s="6" t="str">
        <f>'Catalogo de contrato'!H401</f>
        <v>Ext. 400</v>
      </c>
    </row>
    <row r="1374" spans="13:13" ht="9.9499999999999993" customHeight="1" x14ac:dyDescent="0.2">
      <c r="M1374" s="6" t="str">
        <f>'Catalogo de contrato'!H402</f>
        <v>Ext. 401</v>
      </c>
    </row>
    <row r="1375" spans="13:13" ht="9.9499999999999993" customHeight="1" x14ac:dyDescent="0.2">
      <c r="M1375" s="6" t="str">
        <f>'Catalogo de contrato'!H403</f>
        <v>Ext. 402</v>
      </c>
    </row>
    <row r="1376" spans="13:13" ht="9.9499999999999993" customHeight="1" x14ac:dyDescent="0.2">
      <c r="M1376" s="6" t="str">
        <f>'Catalogo de contrato'!H404</f>
        <v>Ext. 403</v>
      </c>
    </row>
    <row r="1377" spans="13:13" ht="9.9499999999999993" customHeight="1" x14ac:dyDescent="0.2">
      <c r="M1377" s="6" t="str">
        <f>'Catalogo de contrato'!H405</f>
        <v>Ext. 404</v>
      </c>
    </row>
    <row r="1378" spans="13:13" ht="9.9499999999999993" customHeight="1" x14ac:dyDescent="0.2">
      <c r="M1378" s="6" t="str">
        <f>'Catalogo de contrato'!H406</f>
        <v>Ext. 405</v>
      </c>
    </row>
    <row r="1379" spans="13:13" ht="9.9499999999999993" customHeight="1" x14ac:dyDescent="0.2">
      <c r="M1379" s="6" t="str">
        <f>'Catalogo de contrato'!H407</f>
        <v>Ext. 406</v>
      </c>
    </row>
    <row r="1380" spans="13:13" ht="9.9499999999999993" customHeight="1" x14ac:dyDescent="0.2">
      <c r="M1380" s="6" t="str">
        <f>'Catalogo de contrato'!H408</f>
        <v>Ext. 407</v>
      </c>
    </row>
    <row r="1381" spans="13:13" ht="9.9499999999999993" customHeight="1" x14ac:dyDescent="0.2">
      <c r="M1381" s="6" t="str">
        <f>'Catalogo de contrato'!H409</f>
        <v>Ext. 408</v>
      </c>
    </row>
    <row r="1382" spans="13:13" ht="9.9499999999999993" customHeight="1" x14ac:dyDescent="0.2">
      <c r="M1382" s="6" t="str">
        <f>'Catalogo de contrato'!H410</f>
        <v>Ext. 409</v>
      </c>
    </row>
    <row r="1383" spans="13:13" ht="9.9499999999999993" customHeight="1" x14ac:dyDescent="0.2">
      <c r="M1383" s="6" t="str">
        <f>'Catalogo de contrato'!H411</f>
        <v>Ext. 410</v>
      </c>
    </row>
    <row r="1384" spans="13:13" ht="9.9499999999999993" customHeight="1" x14ac:dyDescent="0.2">
      <c r="M1384" s="6" t="str">
        <f>'Catalogo de contrato'!H412</f>
        <v>Ext. 411</v>
      </c>
    </row>
    <row r="1385" spans="13:13" ht="9.9499999999999993" customHeight="1" x14ac:dyDescent="0.2">
      <c r="M1385" s="6" t="str">
        <f>'Catalogo de contrato'!H413</f>
        <v>Ext. 412</v>
      </c>
    </row>
    <row r="1386" spans="13:13" ht="9.9499999999999993" customHeight="1" x14ac:dyDescent="0.2">
      <c r="M1386" s="6" t="str">
        <f>'Catalogo de contrato'!H414</f>
        <v>Ext. 413</v>
      </c>
    </row>
    <row r="1387" spans="13:13" ht="9.9499999999999993" customHeight="1" x14ac:dyDescent="0.2">
      <c r="M1387" s="6" t="str">
        <f>'Catalogo de contrato'!H415</f>
        <v>Ext. 414</v>
      </c>
    </row>
    <row r="1388" spans="13:13" ht="9.9499999999999993" customHeight="1" x14ac:dyDescent="0.2">
      <c r="M1388" s="6" t="str">
        <f>'Catalogo de contrato'!H416</f>
        <v>Ext. 415</v>
      </c>
    </row>
    <row r="1389" spans="13:13" ht="9.9499999999999993" customHeight="1" x14ac:dyDescent="0.2">
      <c r="M1389" s="6" t="str">
        <f>'Catalogo de contrato'!H417</f>
        <v>Ext. 416</v>
      </c>
    </row>
    <row r="1390" spans="13:13" ht="9.9499999999999993" customHeight="1" x14ac:dyDescent="0.2">
      <c r="M1390" s="6" t="str">
        <f>'Catalogo de contrato'!H418</f>
        <v>Ext. 417</v>
      </c>
    </row>
    <row r="1391" spans="13:13" ht="9.9499999999999993" customHeight="1" x14ac:dyDescent="0.2">
      <c r="M1391" s="6" t="str">
        <f>'Catalogo de contrato'!H419</f>
        <v>Ext. 418</v>
      </c>
    </row>
    <row r="1392" spans="13:13" ht="9.9499999999999993" customHeight="1" x14ac:dyDescent="0.2">
      <c r="M1392" s="6" t="str">
        <f>'Catalogo de contrato'!H420</f>
        <v>Ext. 419</v>
      </c>
    </row>
    <row r="1393" spans="13:13" ht="9.9499999999999993" customHeight="1" x14ac:dyDescent="0.2">
      <c r="M1393" s="6" t="str">
        <f>'Catalogo de contrato'!H421</f>
        <v>Ext. 420</v>
      </c>
    </row>
    <row r="1394" spans="13:13" ht="9.9499999999999993" customHeight="1" x14ac:dyDescent="0.2">
      <c r="M1394" s="6" t="str">
        <f>'Catalogo de contrato'!H422</f>
        <v>Ext. 421</v>
      </c>
    </row>
    <row r="1395" spans="13:13" ht="9.9499999999999993" customHeight="1" x14ac:dyDescent="0.2">
      <c r="M1395" s="6" t="str">
        <f>'Catalogo de contrato'!H423</f>
        <v>Ext. 422</v>
      </c>
    </row>
    <row r="1396" spans="13:13" ht="9.9499999999999993" customHeight="1" x14ac:dyDescent="0.2">
      <c r="M1396" s="6" t="str">
        <f>'Catalogo de contrato'!H424</f>
        <v>Ext. 423</v>
      </c>
    </row>
    <row r="1397" spans="13:13" ht="9.9499999999999993" customHeight="1" x14ac:dyDescent="0.2">
      <c r="M1397" s="6" t="str">
        <f>'Catalogo de contrato'!H425</f>
        <v>Ext. 424</v>
      </c>
    </row>
    <row r="1398" spans="13:13" ht="9.9499999999999993" customHeight="1" x14ac:dyDescent="0.2">
      <c r="M1398" s="6" t="str">
        <f>'Catalogo de contrato'!H426</f>
        <v>Ext. 425</v>
      </c>
    </row>
    <row r="1399" spans="13:13" ht="9.9499999999999993" customHeight="1" x14ac:dyDescent="0.2">
      <c r="M1399" s="6" t="str">
        <f>'Catalogo de contrato'!H427</f>
        <v>Ext. 426</v>
      </c>
    </row>
    <row r="1400" spans="13:13" ht="9.9499999999999993" customHeight="1" x14ac:dyDescent="0.2">
      <c r="M1400" s="6" t="str">
        <f>'Catalogo de contrato'!H428</f>
        <v>Ext. 427</v>
      </c>
    </row>
    <row r="1401" spans="13:13" ht="9.9499999999999993" customHeight="1" x14ac:dyDescent="0.2">
      <c r="M1401" s="6" t="str">
        <f>'Catalogo de contrato'!H429</f>
        <v>Ext. 428</v>
      </c>
    </row>
    <row r="1402" spans="13:13" ht="9.9499999999999993" customHeight="1" x14ac:dyDescent="0.2">
      <c r="M1402" s="6" t="str">
        <f>'Catalogo de contrato'!H430</f>
        <v>Ext. 429</v>
      </c>
    </row>
    <row r="1403" spans="13:13" ht="9.9499999999999993" customHeight="1" x14ac:dyDescent="0.2">
      <c r="M1403" s="6" t="str">
        <f>'Catalogo de contrato'!H431</f>
        <v>Ext. 430</v>
      </c>
    </row>
    <row r="1404" spans="13:13" ht="9.9499999999999993" customHeight="1" x14ac:dyDescent="0.2">
      <c r="M1404" s="6" t="str">
        <f>'Catalogo de contrato'!H432</f>
        <v>Ext. 431</v>
      </c>
    </row>
    <row r="1405" spans="13:13" ht="9.9499999999999993" customHeight="1" x14ac:dyDescent="0.2">
      <c r="M1405" s="6" t="str">
        <f>'Catalogo de contrato'!H433</f>
        <v>Ext. 432</v>
      </c>
    </row>
    <row r="1406" spans="13:13" ht="9.9499999999999993" customHeight="1" x14ac:dyDescent="0.2">
      <c r="M1406" s="6" t="str">
        <f>'Catalogo de contrato'!H434</f>
        <v>Ext. 433</v>
      </c>
    </row>
    <row r="1407" spans="13:13" ht="9.9499999999999993" customHeight="1" x14ac:dyDescent="0.2">
      <c r="M1407" s="6" t="str">
        <f>'Catalogo de contrato'!H435</f>
        <v>Ext. 434</v>
      </c>
    </row>
    <row r="1408" spans="13:13" ht="9.9499999999999993" customHeight="1" x14ac:dyDescent="0.2">
      <c r="M1408" s="6" t="str">
        <f>'Catalogo de contrato'!H436</f>
        <v>Ext. 435</v>
      </c>
    </row>
    <row r="1409" spans="13:13" ht="9.9499999999999993" customHeight="1" x14ac:dyDescent="0.2">
      <c r="M1409" s="6" t="str">
        <f>'Catalogo de contrato'!H437</f>
        <v>Ext. 436</v>
      </c>
    </row>
    <row r="1410" spans="13:13" ht="9.9499999999999993" customHeight="1" x14ac:dyDescent="0.2">
      <c r="M1410" s="6" t="str">
        <f>'Catalogo de contrato'!H438</f>
        <v>Ext. 437</v>
      </c>
    </row>
    <row r="1411" spans="13:13" ht="9.9499999999999993" customHeight="1" x14ac:dyDescent="0.2">
      <c r="M1411" s="6" t="str">
        <f>'Catalogo de contrato'!H439</f>
        <v>Ext. 438</v>
      </c>
    </row>
    <row r="1412" spans="13:13" ht="9.9499999999999993" customHeight="1" x14ac:dyDescent="0.2">
      <c r="M1412" s="6" t="str">
        <f>'Catalogo de contrato'!H440</f>
        <v>Ext. 439</v>
      </c>
    </row>
    <row r="1413" spans="13:13" ht="9.9499999999999993" customHeight="1" x14ac:dyDescent="0.2">
      <c r="M1413" s="6" t="str">
        <f>'Catalogo de contrato'!H441</f>
        <v>Ext. 440</v>
      </c>
    </row>
    <row r="1414" spans="13:13" ht="9.9499999999999993" customHeight="1" x14ac:dyDescent="0.2">
      <c r="M1414" s="6" t="str">
        <f>'Catalogo de contrato'!H442</f>
        <v>Ext. 441</v>
      </c>
    </row>
    <row r="1415" spans="13:13" ht="9.9499999999999993" customHeight="1" x14ac:dyDescent="0.2">
      <c r="M1415" s="6" t="str">
        <f>'Catalogo de contrato'!H443</f>
        <v>Ext. 442</v>
      </c>
    </row>
    <row r="1416" spans="13:13" ht="9.9499999999999993" customHeight="1" x14ac:dyDescent="0.2">
      <c r="M1416" s="6" t="str">
        <f>'Catalogo de contrato'!H444</f>
        <v>Ext. 443</v>
      </c>
    </row>
    <row r="1417" spans="13:13" ht="9.9499999999999993" customHeight="1" x14ac:dyDescent="0.2">
      <c r="M1417" s="6" t="str">
        <f>'Catalogo de contrato'!H445</f>
        <v>Ext. 444</v>
      </c>
    </row>
    <row r="1418" spans="13:13" ht="9.9499999999999993" customHeight="1" x14ac:dyDescent="0.2">
      <c r="M1418" s="6" t="str">
        <f>'Catalogo de contrato'!H446</f>
        <v>Ext. 445</v>
      </c>
    </row>
    <row r="1419" spans="13:13" ht="9.9499999999999993" customHeight="1" x14ac:dyDescent="0.2">
      <c r="M1419" s="6" t="str">
        <f>'Catalogo de contrato'!H447</f>
        <v>Ext. 446</v>
      </c>
    </row>
    <row r="1420" spans="13:13" ht="9.9499999999999993" customHeight="1" x14ac:dyDescent="0.2">
      <c r="M1420" s="6" t="str">
        <f>'Catalogo de contrato'!H448</f>
        <v>Ext. 447</v>
      </c>
    </row>
    <row r="1421" spans="13:13" ht="9.9499999999999993" customHeight="1" x14ac:dyDescent="0.2">
      <c r="M1421" s="6" t="str">
        <f>'Catalogo de contrato'!H449</f>
        <v>Ext. 448</v>
      </c>
    </row>
    <row r="1422" spans="13:13" ht="9.9499999999999993" customHeight="1" x14ac:dyDescent="0.2">
      <c r="M1422" s="6" t="str">
        <f>'Catalogo de contrato'!H450</f>
        <v>Ext. 449</v>
      </c>
    </row>
    <row r="1423" spans="13:13" ht="9.9499999999999993" customHeight="1" x14ac:dyDescent="0.2">
      <c r="M1423" s="6" t="str">
        <f>'Catalogo de contrato'!H451</f>
        <v>Ext. 450</v>
      </c>
    </row>
    <row r="1424" spans="13:13" ht="9.9499999999999993" customHeight="1" x14ac:dyDescent="0.2">
      <c r="M1424" s="6" t="str">
        <f>'Catalogo de contrato'!H452</f>
        <v>Ext. 451</v>
      </c>
    </row>
    <row r="1425" spans="13:13" ht="9.9499999999999993" customHeight="1" x14ac:dyDescent="0.2">
      <c r="M1425" s="6" t="str">
        <f>'Catalogo de contrato'!H453</f>
        <v>Ext. 452</v>
      </c>
    </row>
    <row r="1426" spans="13:13" ht="9.9499999999999993" customHeight="1" x14ac:dyDescent="0.2">
      <c r="M1426" s="6" t="str">
        <f>'Catalogo de contrato'!H454</f>
        <v>Ext. 453</v>
      </c>
    </row>
    <row r="1427" spans="13:13" ht="9.9499999999999993" customHeight="1" x14ac:dyDescent="0.2">
      <c r="M1427" s="6" t="str">
        <f>'Catalogo de contrato'!H455</f>
        <v>Ext. 454</v>
      </c>
    </row>
    <row r="1428" spans="13:13" ht="9.9499999999999993" customHeight="1" x14ac:dyDescent="0.2">
      <c r="M1428" s="6" t="str">
        <f>'Catalogo de contrato'!H456</f>
        <v>Ext. 455</v>
      </c>
    </row>
    <row r="1429" spans="13:13" ht="9.9499999999999993" customHeight="1" x14ac:dyDescent="0.2">
      <c r="M1429" s="6" t="str">
        <f>'Catalogo de contrato'!H457</f>
        <v>Ext. 456</v>
      </c>
    </row>
    <row r="1430" spans="13:13" ht="9.9499999999999993" customHeight="1" x14ac:dyDescent="0.2">
      <c r="M1430" s="6" t="str">
        <f>'Catalogo de contrato'!H458</f>
        <v>Ext. 457</v>
      </c>
    </row>
    <row r="1431" spans="13:13" ht="9.9499999999999993" customHeight="1" x14ac:dyDescent="0.2">
      <c r="M1431" s="6" t="str">
        <f>'Catalogo de contrato'!H459</f>
        <v>Ext. 458</v>
      </c>
    </row>
    <row r="1432" spans="13:13" ht="9.9499999999999993" customHeight="1" x14ac:dyDescent="0.2">
      <c r="M1432" s="6" t="str">
        <f>'Catalogo de contrato'!H460</f>
        <v>Ext. 459</v>
      </c>
    </row>
    <row r="1433" spans="13:13" ht="9.9499999999999993" customHeight="1" x14ac:dyDescent="0.2">
      <c r="M1433" s="6" t="str">
        <f>'Catalogo de contrato'!H461</f>
        <v>Ext. 460</v>
      </c>
    </row>
    <row r="1434" spans="13:13" ht="9.9499999999999993" customHeight="1" x14ac:dyDescent="0.2">
      <c r="M1434" s="6" t="str">
        <f>'Catalogo de contrato'!H462</f>
        <v>Ext. 461</v>
      </c>
    </row>
    <row r="1435" spans="13:13" ht="9.9499999999999993" customHeight="1" x14ac:dyDescent="0.2">
      <c r="M1435" s="6" t="str">
        <f>'Catalogo de contrato'!H463</f>
        <v>Ext. 462</v>
      </c>
    </row>
    <row r="1436" spans="13:13" ht="9.9499999999999993" customHeight="1" x14ac:dyDescent="0.2">
      <c r="M1436" s="6" t="str">
        <f>'Catalogo de contrato'!H464</f>
        <v>Ext. 463</v>
      </c>
    </row>
    <row r="1437" spans="13:13" ht="9.9499999999999993" customHeight="1" x14ac:dyDescent="0.2">
      <c r="M1437" s="6" t="str">
        <f>'Catalogo de contrato'!H465</f>
        <v>Ext. 464</v>
      </c>
    </row>
    <row r="1438" spans="13:13" ht="9.9499999999999993" customHeight="1" x14ac:dyDescent="0.2">
      <c r="M1438" s="6" t="str">
        <f>'Catalogo de contrato'!H466</f>
        <v>Ext. 465</v>
      </c>
    </row>
    <row r="1439" spans="13:13" ht="9.9499999999999993" customHeight="1" x14ac:dyDescent="0.2">
      <c r="M1439" s="6" t="str">
        <f>'Catalogo de contrato'!H467</f>
        <v>Ext. 466</v>
      </c>
    </row>
    <row r="1440" spans="13:13" ht="9.9499999999999993" customHeight="1" x14ac:dyDescent="0.2">
      <c r="M1440" s="6" t="str">
        <f>'Catalogo de contrato'!H468</f>
        <v>Ext. 467</v>
      </c>
    </row>
    <row r="1441" spans="13:13" ht="9.9499999999999993" customHeight="1" x14ac:dyDescent="0.2">
      <c r="M1441" s="6" t="str">
        <f>'Catalogo de contrato'!H469</f>
        <v>Ext. 468</v>
      </c>
    </row>
    <row r="1442" spans="13:13" ht="9.9499999999999993" customHeight="1" x14ac:dyDescent="0.2">
      <c r="M1442" s="6" t="str">
        <f>'Catalogo de contrato'!H470</f>
        <v>Ext. 469</v>
      </c>
    </row>
    <row r="1443" spans="13:13" ht="9.9499999999999993" customHeight="1" x14ac:dyDescent="0.2">
      <c r="M1443" s="6" t="str">
        <f>'Catalogo de contrato'!H471</f>
        <v>Ext. 470</v>
      </c>
    </row>
    <row r="1444" spans="13:13" ht="9.9499999999999993" customHeight="1" x14ac:dyDescent="0.2">
      <c r="M1444" s="6" t="str">
        <f>'Catalogo de contrato'!H472</f>
        <v>Ext. 471</v>
      </c>
    </row>
    <row r="1445" spans="13:13" ht="9.9499999999999993" customHeight="1" x14ac:dyDescent="0.2">
      <c r="M1445" s="6" t="str">
        <f>'Catalogo de contrato'!H473</f>
        <v>Ext. 472</v>
      </c>
    </row>
    <row r="1446" spans="13:13" ht="9.9499999999999993" customHeight="1" x14ac:dyDescent="0.2">
      <c r="M1446" s="6" t="str">
        <f>'Catalogo de contrato'!H474</f>
        <v>Ext. 473</v>
      </c>
    </row>
    <row r="1447" spans="13:13" ht="9.9499999999999993" customHeight="1" x14ac:dyDescent="0.2">
      <c r="M1447" s="6" t="str">
        <f>'Catalogo de contrato'!H475</f>
        <v>Ext. 474</v>
      </c>
    </row>
    <row r="1448" spans="13:13" ht="9.9499999999999993" customHeight="1" x14ac:dyDescent="0.2">
      <c r="M1448" s="6" t="str">
        <f>'Catalogo de contrato'!H476</f>
        <v>Ext. 475</v>
      </c>
    </row>
    <row r="1449" spans="13:13" ht="9.9499999999999993" customHeight="1" x14ac:dyDescent="0.2">
      <c r="M1449" s="6" t="str">
        <f>'Catalogo de contrato'!H477</f>
        <v>Ext. 476</v>
      </c>
    </row>
    <row r="1450" spans="13:13" ht="9.9499999999999993" customHeight="1" x14ac:dyDescent="0.2">
      <c r="M1450" s="6" t="str">
        <f>'Catalogo de contrato'!H478</f>
        <v>Ext. 477</v>
      </c>
    </row>
    <row r="1451" spans="13:13" ht="9.9499999999999993" customHeight="1" x14ac:dyDescent="0.2">
      <c r="M1451" s="6" t="str">
        <f>'Catalogo de contrato'!H479</f>
        <v>Ext. 478</v>
      </c>
    </row>
    <row r="1452" spans="13:13" ht="9.9499999999999993" customHeight="1" x14ac:dyDescent="0.2">
      <c r="M1452" s="6" t="str">
        <f>'Catalogo de contrato'!H480</f>
        <v>Ext. 479</v>
      </c>
    </row>
    <row r="1453" spans="13:13" ht="9.9499999999999993" customHeight="1" x14ac:dyDescent="0.2">
      <c r="M1453" s="6" t="str">
        <f>'Catalogo de contrato'!H481</f>
        <v>Ext. 480</v>
      </c>
    </row>
    <row r="1454" spans="13:13" ht="9.9499999999999993" customHeight="1" x14ac:dyDescent="0.2">
      <c r="M1454" s="6" t="str">
        <f>'Catalogo de contrato'!H482</f>
        <v>Ext. 481</v>
      </c>
    </row>
    <row r="1455" spans="13:13" ht="9.9499999999999993" customHeight="1" x14ac:dyDescent="0.2">
      <c r="M1455" s="6" t="str">
        <f>'Catalogo de contrato'!H483</f>
        <v>Ext. 482</v>
      </c>
    </row>
    <row r="1456" spans="13:13" ht="9.9499999999999993" customHeight="1" x14ac:dyDescent="0.2">
      <c r="M1456" s="6" t="str">
        <f>'Catalogo de contrato'!H484</f>
        <v>Ext. 483</v>
      </c>
    </row>
    <row r="1457" spans="13:13" ht="9.9499999999999993" customHeight="1" x14ac:dyDescent="0.2">
      <c r="M1457" s="6" t="str">
        <f>'Catalogo de contrato'!H485</f>
        <v>Ext. 484</v>
      </c>
    </row>
    <row r="1458" spans="13:13" ht="9.9499999999999993" customHeight="1" x14ac:dyDescent="0.2">
      <c r="M1458" s="6" t="str">
        <f>'Catalogo de contrato'!H486</f>
        <v>Ext. 485</v>
      </c>
    </row>
    <row r="1459" spans="13:13" ht="9.9499999999999993" customHeight="1" x14ac:dyDescent="0.2">
      <c r="M1459" s="6" t="str">
        <f>'Catalogo de contrato'!H487</f>
        <v>Ext. 486</v>
      </c>
    </row>
    <row r="1460" spans="13:13" ht="9.9499999999999993" customHeight="1" x14ac:dyDescent="0.2">
      <c r="M1460" s="6" t="str">
        <f>'Catalogo de contrato'!H488</f>
        <v>Ext. 487</v>
      </c>
    </row>
    <row r="1461" spans="13:13" ht="9.9499999999999993" customHeight="1" x14ac:dyDescent="0.2">
      <c r="M1461" s="6" t="str">
        <f>'Catalogo de contrato'!H489</f>
        <v>Ext. 488</v>
      </c>
    </row>
    <row r="1462" spans="13:13" ht="9.9499999999999993" customHeight="1" x14ac:dyDescent="0.2">
      <c r="M1462" s="6" t="str">
        <f>'Catalogo de contrato'!H490</f>
        <v>Ext. 489</v>
      </c>
    </row>
    <row r="1463" spans="13:13" ht="9.9499999999999993" customHeight="1" x14ac:dyDescent="0.2">
      <c r="M1463" s="6" t="str">
        <f>'Catalogo de contrato'!H491</f>
        <v>Ext. 490</v>
      </c>
    </row>
    <row r="1464" spans="13:13" ht="9.9499999999999993" customHeight="1" x14ac:dyDescent="0.2">
      <c r="M1464" s="6" t="str">
        <f>'Catalogo de contrato'!H492</f>
        <v>Ext. 491</v>
      </c>
    </row>
    <row r="1465" spans="13:13" ht="9.9499999999999993" customHeight="1" x14ac:dyDescent="0.2">
      <c r="M1465" s="6" t="str">
        <f>'Catalogo de contrato'!H493</f>
        <v>Ext. 492</v>
      </c>
    </row>
    <row r="1466" spans="13:13" ht="9.9499999999999993" customHeight="1" x14ac:dyDescent="0.2">
      <c r="M1466" s="6" t="str">
        <f>'Catalogo de contrato'!H494</f>
        <v>Ext. 493</v>
      </c>
    </row>
    <row r="1467" spans="13:13" ht="9.9499999999999993" customHeight="1" x14ac:dyDescent="0.2">
      <c r="M1467" s="6" t="str">
        <f>'Catalogo de contrato'!H495</f>
        <v>Ext. 494</v>
      </c>
    </row>
    <row r="1468" spans="13:13" ht="9.9499999999999993" customHeight="1" x14ac:dyDescent="0.2">
      <c r="M1468" s="6" t="str">
        <f>'Catalogo de contrato'!H496</f>
        <v>Ext. 495</v>
      </c>
    </row>
    <row r="1469" spans="13:13" ht="9.9499999999999993" customHeight="1" x14ac:dyDescent="0.2">
      <c r="M1469" s="6" t="str">
        <f>'Catalogo de contrato'!H497</f>
        <v>Ext. 496</v>
      </c>
    </row>
    <row r="1470" spans="13:13" ht="9.9499999999999993" customHeight="1" x14ac:dyDescent="0.2">
      <c r="M1470" s="6" t="str">
        <f>'Catalogo de contrato'!H498</f>
        <v>Ext. 497</v>
      </c>
    </row>
    <row r="1471" spans="13:13" ht="9.9499999999999993" customHeight="1" x14ac:dyDescent="0.2">
      <c r="M1471" s="6" t="str">
        <f>'Catalogo de contrato'!H499</f>
        <v>Ext. 498</v>
      </c>
    </row>
    <row r="1472" spans="13:13" ht="9.9499999999999993" customHeight="1" x14ac:dyDescent="0.2">
      <c r="M1472" s="6" t="str">
        <f>'Catalogo de contrato'!H500</f>
        <v>Ext. 499</v>
      </c>
    </row>
    <row r="1473" spans="13:13" ht="9.9499999999999993" customHeight="1" x14ac:dyDescent="0.2">
      <c r="M1473" s="6" t="str">
        <f>'Catalogo de contrato'!H501</f>
        <v>Ext. 500</v>
      </c>
    </row>
    <row r="1474" spans="13:13" ht="9.9499999999999993" customHeight="1" x14ac:dyDescent="0.2">
      <c r="M1474" s="6" t="str">
        <f>'Catalogo de contrato'!H502</f>
        <v>Ext. 501</v>
      </c>
    </row>
    <row r="1475" spans="13:13" ht="9.9499999999999993" customHeight="1" x14ac:dyDescent="0.2">
      <c r="M1475" s="6" t="str">
        <f>'Catalogo de contrato'!H503</f>
        <v>Ext. 502</v>
      </c>
    </row>
    <row r="1476" spans="13:13" ht="9.9499999999999993" customHeight="1" x14ac:dyDescent="0.2">
      <c r="M1476" s="6" t="str">
        <f>'Catalogo de contrato'!H504</f>
        <v>Ext. 503</v>
      </c>
    </row>
    <row r="1477" spans="13:13" ht="9.9499999999999993" customHeight="1" x14ac:dyDescent="0.2">
      <c r="M1477" s="6" t="str">
        <f>'Catalogo de contrato'!H505</f>
        <v>Ext. 504</v>
      </c>
    </row>
    <row r="1478" spans="13:13" ht="9.9499999999999993" customHeight="1" x14ac:dyDescent="0.2">
      <c r="M1478" s="6" t="str">
        <f>'Catalogo de contrato'!H506</f>
        <v>Ext. 505</v>
      </c>
    </row>
    <row r="1479" spans="13:13" ht="9.9499999999999993" customHeight="1" x14ac:dyDescent="0.2">
      <c r="M1479" s="6" t="str">
        <f>'Catalogo de contrato'!H507</f>
        <v>Ext. 506</v>
      </c>
    </row>
    <row r="1480" spans="13:13" ht="9.9499999999999993" customHeight="1" x14ac:dyDescent="0.2">
      <c r="M1480" s="6" t="str">
        <f>'Catalogo de contrato'!H508</f>
        <v>Ext. 507</v>
      </c>
    </row>
    <row r="1481" spans="13:13" ht="9.9499999999999993" customHeight="1" x14ac:dyDescent="0.2">
      <c r="M1481" s="6" t="str">
        <f>'Catalogo de contrato'!H509</f>
        <v>Ext. 508</v>
      </c>
    </row>
    <row r="1482" spans="13:13" ht="9.9499999999999993" customHeight="1" x14ac:dyDescent="0.2">
      <c r="M1482" s="6" t="str">
        <f>'Catalogo de contrato'!H510</f>
        <v>Ext. 509</v>
      </c>
    </row>
    <row r="1483" spans="13:13" ht="9.9499999999999993" customHeight="1" x14ac:dyDescent="0.2">
      <c r="M1483" s="6" t="str">
        <f>'Catalogo de contrato'!H511</f>
        <v>Ext. 510</v>
      </c>
    </row>
    <row r="1484" spans="13:13" ht="9.9499999999999993" customHeight="1" x14ac:dyDescent="0.2">
      <c r="M1484" s="6" t="str">
        <f>'Catalogo de contrato'!H512</f>
        <v>Ext. 511</v>
      </c>
    </row>
    <row r="1485" spans="13:13" ht="9.9499999999999993" customHeight="1" x14ac:dyDescent="0.2">
      <c r="M1485" s="6" t="str">
        <f>'Catalogo de contrato'!H513</f>
        <v>Ext. 512</v>
      </c>
    </row>
    <row r="1486" spans="13:13" ht="9.9499999999999993" customHeight="1" x14ac:dyDescent="0.2">
      <c r="M1486" s="6" t="str">
        <f>'Catalogo de contrato'!H514</f>
        <v>Ext. 513</v>
      </c>
    </row>
    <row r="1487" spans="13:13" ht="9.9499999999999993" customHeight="1" x14ac:dyDescent="0.2">
      <c r="M1487" s="6" t="str">
        <f>'Catalogo de contrato'!H515</f>
        <v>Ext. 514</v>
      </c>
    </row>
    <row r="1488" spans="13:13" ht="9.9499999999999993" customHeight="1" x14ac:dyDescent="0.2">
      <c r="M1488" s="6" t="str">
        <f>'Catalogo de contrato'!H516</f>
        <v>Ext. 515</v>
      </c>
    </row>
    <row r="1489" spans="13:13" ht="9.9499999999999993" customHeight="1" x14ac:dyDescent="0.2">
      <c r="M1489" s="6" t="str">
        <f>'Catalogo de contrato'!H517</f>
        <v>Ext. 516</v>
      </c>
    </row>
    <row r="1490" spans="13:13" ht="9.9499999999999993" customHeight="1" x14ac:dyDescent="0.2">
      <c r="M1490" s="6" t="str">
        <f>'Catalogo de contrato'!H518</f>
        <v>Ext. 517</v>
      </c>
    </row>
    <row r="1491" spans="13:13" ht="9.9499999999999993" customHeight="1" x14ac:dyDescent="0.2">
      <c r="M1491" s="6" t="str">
        <f>'Catalogo de contrato'!H519</f>
        <v>Ext. 518</v>
      </c>
    </row>
    <row r="1492" spans="13:13" ht="9.9499999999999993" customHeight="1" x14ac:dyDescent="0.2">
      <c r="M1492" s="6" t="str">
        <f>'Catalogo de contrato'!H520</f>
        <v>Ext. 519</v>
      </c>
    </row>
    <row r="1493" spans="13:13" ht="9.9499999999999993" customHeight="1" x14ac:dyDescent="0.2">
      <c r="M1493" s="6" t="str">
        <f>'Catalogo de contrato'!H521</f>
        <v>Ext. 520</v>
      </c>
    </row>
    <row r="1494" spans="13:13" ht="9.9499999999999993" customHeight="1" x14ac:dyDescent="0.2">
      <c r="M1494" s="6" t="str">
        <f>'Catalogo de contrato'!H522</f>
        <v>Ext. 521</v>
      </c>
    </row>
    <row r="1495" spans="13:13" ht="9.9499999999999993" customHeight="1" x14ac:dyDescent="0.2">
      <c r="M1495" s="6" t="str">
        <f>'Catalogo de contrato'!H523</f>
        <v>Ext. 522</v>
      </c>
    </row>
    <row r="1496" spans="13:13" ht="9.9499999999999993" customHeight="1" x14ac:dyDescent="0.2">
      <c r="M1496" s="6" t="str">
        <f>'Catalogo de contrato'!H524</f>
        <v>Ext. 523</v>
      </c>
    </row>
    <row r="1497" spans="13:13" ht="9.9499999999999993" customHeight="1" x14ac:dyDescent="0.2">
      <c r="M1497" s="6" t="str">
        <f>'Catalogo de contrato'!H525</f>
        <v>Ext. 524</v>
      </c>
    </row>
    <row r="1498" spans="13:13" ht="9.9499999999999993" customHeight="1" x14ac:dyDescent="0.2">
      <c r="M1498" s="6" t="str">
        <f>'Catalogo de contrato'!H526</f>
        <v>Ext. 525</v>
      </c>
    </row>
    <row r="1499" spans="13:13" ht="9.9499999999999993" customHeight="1" x14ac:dyDescent="0.2">
      <c r="M1499" s="6" t="str">
        <f>'Catalogo de contrato'!H527</f>
        <v>Ext. 526</v>
      </c>
    </row>
    <row r="1500" spans="13:13" ht="9.9499999999999993" customHeight="1" x14ac:dyDescent="0.2">
      <c r="M1500" s="6" t="str">
        <f>'Catalogo de contrato'!H528</f>
        <v>Ext. 527</v>
      </c>
    </row>
    <row r="1501" spans="13:13" ht="9.9499999999999993" customHeight="1" x14ac:dyDescent="0.2">
      <c r="M1501" s="6" t="str">
        <f>'Catalogo de contrato'!H529</f>
        <v>Ext. 528</v>
      </c>
    </row>
    <row r="1502" spans="13:13" ht="9.9499999999999993" customHeight="1" x14ac:dyDescent="0.2">
      <c r="M1502" s="6" t="str">
        <f>'Catalogo de contrato'!H530</f>
        <v>Ext. 529</v>
      </c>
    </row>
    <row r="1503" spans="13:13" ht="9.9499999999999993" customHeight="1" x14ac:dyDescent="0.2">
      <c r="M1503" s="6" t="str">
        <f>'Catalogo de contrato'!H531</f>
        <v>Ext. 530</v>
      </c>
    </row>
    <row r="1504" spans="13:13" ht="9.9499999999999993" customHeight="1" x14ac:dyDescent="0.2">
      <c r="M1504" s="6" t="str">
        <f>'Catalogo de contrato'!H532</f>
        <v>Ext. 531</v>
      </c>
    </row>
    <row r="1505" spans="13:13" ht="9.9499999999999993" customHeight="1" x14ac:dyDescent="0.2">
      <c r="M1505" s="6" t="str">
        <f>'Catalogo de contrato'!H533</f>
        <v>Ext. 532</v>
      </c>
    </row>
    <row r="1506" spans="13:13" ht="9.9499999999999993" customHeight="1" x14ac:dyDescent="0.2">
      <c r="M1506" s="6" t="str">
        <f>'Catalogo de contrato'!H534</f>
        <v>Ext. 533</v>
      </c>
    </row>
    <row r="1507" spans="13:13" ht="9.9499999999999993" customHeight="1" x14ac:dyDescent="0.2">
      <c r="M1507" s="6" t="str">
        <f>'Catalogo de contrato'!H535</f>
        <v>Ext. 534</v>
      </c>
    </row>
    <row r="1508" spans="13:13" ht="9.9499999999999993" customHeight="1" x14ac:dyDescent="0.2">
      <c r="M1508" s="6" t="str">
        <f>'Catalogo de contrato'!H536</f>
        <v>Ext. 535</v>
      </c>
    </row>
    <row r="1509" spans="13:13" ht="9.9499999999999993" customHeight="1" x14ac:dyDescent="0.2">
      <c r="M1509" s="6" t="str">
        <f>'Catalogo de contrato'!H537</f>
        <v>Ext. 536</v>
      </c>
    </row>
    <row r="1510" spans="13:13" ht="9.9499999999999993" customHeight="1" x14ac:dyDescent="0.2">
      <c r="M1510" s="6" t="str">
        <f>'Catalogo de contrato'!H538</f>
        <v>Ext. 537</v>
      </c>
    </row>
    <row r="1511" spans="13:13" ht="9.9499999999999993" customHeight="1" x14ac:dyDescent="0.2">
      <c r="M1511" s="6" t="str">
        <f>'Catalogo de contrato'!H539</f>
        <v>Ext. 538</v>
      </c>
    </row>
    <row r="1512" spans="13:13" ht="9.9499999999999993" customHeight="1" x14ac:dyDescent="0.2">
      <c r="M1512" s="6" t="str">
        <f>'Catalogo de contrato'!H540</f>
        <v>Ext. 539</v>
      </c>
    </row>
    <row r="1513" spans="13:13" ht="9.9499999999999993" customHeight="1" x14ac:dyDescent="0.2">
      <c r="M1513" s="6" t="str">
        <f>'Catalogo de contrato'!H541</f>
        <v>Ext. 540</v>
      </c>
    </row>
    <row r="1514" spans="13:13" ht="9.9499999999999993" customHeight="1" x14ac:dyDescent="0.2">
      <c r="M1514" s="6" t="str">
        <f>'Catalogo de contrato'!H542</f>
        <v>Ext. 541</v>
      </c>
    </row>
    <row r="1515" spans="13:13" ht="9.9499999999999993" customHeight="1" x14ac:dyDescent="0.2">
      <c r="M1515" s="6" t="str">
        <f>'Catalogo de contrato'!H543</f>
        <v>Ext. 542</v>
      </c>
    </row>
    <row r="1516" spans="13:13" ht="9.9499999999999993" customHeight="1" x14ac:dyDescent="0.2">
      <c r="M1516" s="6" t="str">
        <f>'Catalogo de contrato'!H544</f>
        <v>Ext. 543</v>
      </c>
    </row>
    <row r="1517" spans="13:13" ht="9.9499999999999993" customHeight="1" x14ac:dyDescent="0.2">
      <c r="M1517" s="6" t="str">
        <f>'Catalogo de contrato'!H545</f>
        <v>Ext. 544</v>
      </c>
    </row>
    <row r="1518" spans="13:13" ht="9.9499999999999993" customHeight="1" x14ac:dyDescent="0.2">
      <c r="M1518" s="6" t="str">
        <f>'Catalogo de contrato'!H546</f>
        <v>Ext. 545</v>
      </c>
    </row>
    <row r="1519" spans="13:13" ht="9.9499999999999993" customHeight="1" x14ac:dyDescent="0.2">
      <c r="M1519" s="6" t="str">
        <f>'Catalogo de contrato'!H547</f>
        <v>Ext. 546</v>
      </c>
    </row>
    <row r="1520" spans="13:13" ht="9.9499999999999993" customHeight="1" x14ac:dyDescent="0.2">
      <c r="M1520" s="6" t="str">
        <f>'Catalogo de contrato'!H548</f>
        <v>Ext. 547</v>
      </c>
    </row>
    <row r="1521" spans="13:13" ht="9.9499999999999993" customHeight="1" x14ac:dyDescent="0.2">
      <c r="M1521" s="6" t="str">
        <f>'Catalogo de contrato'!H549</f>
        <v>Ext. 548</v>
      </c>
    </row>
    <row r="1522" spans="13:13" ht="9.9499999999999993" customHeight="1" x14ac:dyDescent="0.2">
      <c r="M1522" s="6" t="str">
        <f>'Catalogo de contrato'!H550</f>
        <v>Ext. 549</v>
      </c>
    </row>
    <row r="1523" spans="13:13" ht="9.9499999999999993" customHeight="1" x14ac:dyDescent="0.2">
      <c r="M1523" s="6" t="str">
        <f>'Catalogo de contrato'!H551</f>
        <v>Ext. 550</v>
      </c>
    </row>
    <row r="1524" spans="13:13" ht="9.9499999999999993" customHeight="1" x14ac:dyDescent="0.2">
      <c r="M1524" s="6" t="str">
        <f>'Catalogo de contrato'!H552</f>
        <v>Ext. 551</v>
      </c>
    </row>
    <row r="1525" spans="13:13" ht="9.9499999999999993" customHeight="1" x14ac:dyDescent="0.2">
      <c r="M1525" s="6" t="str">
        <f>'Catalogo de contrato'!H553</f>
        <v>Ext. 552</v>
      </c>
    </row>
    <row r="1526" spans="13:13" ht="9.9499999999999993" customHeight="1" x14ac:dyDescent="0.2">
      <c r="M1526" s="6" t="str">
        <f>'Catalogo de contrato'!H554</f>
        <v>Ext. 553</v>
      </c>
    </row>
    <row r="1527" spans="13:13" ht="9.9499999999999993" customHeight="1" x14ac:dyDescent="0.2">
      <c r="M1527" s="6" t="str">
        <f>'Catalogo de contrato'!H555</f>
        <v>Ext. 554</v>
      </c>
    </row>
    <row r="1528" spans="13:13" ht="9.9499999999999993" customHeight="1" x14ac:dyDescent="0.2">
      <c r="M1528" s="6" t="str">
        <f>'Catalogo de contrato'!H556</f>
        <v>Ext. 555</v>
      </c>
    </row>
    <row r="1529" spans="13:13" ht="9.9499999999999993" customHeight="1" x14ac:dyDescent="0.2">
      <c r="M1529" s="6" t="str">
        <f>'Catalogo de contrato'!H557</f>
        <v>Ext. 556</v>
      </c>
    </row>
    <row r="1530" spans="13:13" ht="9.9499999999999993" customHeight="1" x14ac:dyDescent="0.2">
      <c r="M1530" s="6" t="str">
        <f>'Catalogo de contrato'!H558</f>
        <v>Ext. 557</v>
      </c>
    </row>
    <row r="1531" spans="13:13" ht="9.9499999999999993" customHeight="1" x14ac:dyDescent="0.2">
      <c r="M1531" s="6" t="str">
        <f>'Catalogo de contrato'!H559</f>
        <v>Ext. 558</v>
      </c>
    </row>
    <row r="1532" spans="13:13" ht="9.9499999999999993" customHeight="1" x14ac:dyDescent="0.2">
      <c r="M1532" s="6" t="str">
        <f>'Catalogo de contrato'!H560</f>
        <v>Ext. 559</v>
      </c>
    </row>
    <row r="1533" spans="13:13" ht="9.9499999999999993" customHeight="1" x14ac:dyDescent="0.2">
      <c r="M1533" s="6" t="str">
        <f>'Catalogo de contrato'!H561</f>
        <v>Ext. 560</v>
      </c>
    </row>
    <row r="1534" spans="13:13" ht="9.9499999999999993" customHeight="1" x14ac:dyDescent="0.2">
      <c r="M1534" s="6" t="str">
        <f>'Catalogo de contrato'!H562</f>
        <v>Ext. 561</v>
      </c>
    </row>
    <row r="1535" spans="13:13" ht="9.9499999999999993" customHeight="1" x14ac:dyDescent="0.2">
      <c r="M1535" s="6" t="str">
        <f>'Catalogo de contrato'!H563</f>
        <v>Ext. 562</v>
      </c>
    </row>
    <row r="1536" spans="13:13" ht="9.9499999999999993" customHeight="1" x14ac:dyDescent="0.2">
      <c r="M1536" s="6" t="str">
        <f>'Catalogo de contrato'!H564</f>
        <v>Ext. 563</v>
      </c>
    </row>
    <row r="1537" spans="13:13" ht="9.9499999999999993" customHeight="1" x14ac:dyDescent="0.2">
      <c r="M1537" s="6" t="str">
        <f>'Catalogo de contrato'!H565</f>
        <v>Ext. 564</v>
      </c>
    </row>
    <row r="1538" spans="13:13" ht="9.9499999999999993" customHeight="1" x14ac:dyDescent="0.2">
      <c r="M1538" s="6" t="str">
        <f>'Catalogo de contrato'!H566</f>
        <v>Ext. 565</v>
      </c>
    </row>
    <row r="1539" spans="13:13" ht="9.9499999999999993" customHeight="1" x14ac:dyDescent="0.2">
      <c r="M1539" s="6" t="str">
        <f>'Catalogo de contrato'!H567</f>
        <v>Ext. 566</v>
      </c>
    </row>
    <row r="1540" spans="13:13" ht="9.9499999999999993" customHeight="1" x14ac:dyDescent="0.2">
      <c r="M1540" s="6" t="str">
        <f>'Catalogo de contrato'!H568</f>
        <v>Ext. 567</v>
      </c>
    </row>
    <row r="1541" spans="13:13" ht="9.9499999999999993" customHeight="1" x14ac:dyDescent="0.2">
      <c r="M1541" s="6" t="str">
        <f>'Catalogo de contrato'!H569</f>
        <v>Ext. 568</v>
      </c>
    </row>
    <row r="1542" spans="13:13" ht="9.9499999999999993" customHeight="1" x14ac:dyDescent="0.2">
      <c r="M1542" s="6" t="str">
        <f>'Catalogo de contrato'!H570</f>
        <v>Ext. 569</v>
      </c>
    </row>
    <row r="1543" spans="13:13" ht="9.9499999999999993" customHeight="1" x14ac:dyDescent="0.2">
      <c r="M1543" s="6" t="str">
        <f>'Catalogo de contrato'!H571</f>
        <v>Ext. 570</v>
      </c>
    </row>
    <row r="1544" spans="13:13" ht="9.9499999999999993" customHeight="1" x14ac:dyDescent="0.2">
      <c r="M1544" s="6" t="str">
        <f>'Catalogo de contrato'!H572</f>
        <v>Ext. 571</v>
      </c>
    </row>
    <row r="1545" spans="13:13" ht="9.9499999999999993" customHeight="1" x14ac:dyDescent="0.2">
      <c r="M1545" s="6" t="str">
        <f>'Catalogo de contrato'!H573</f>
        <v>Ext. 572</v>
      </c>
    </row>
    <row r="1546" spans="13:13" ht="9.9499999999999993" customHeight="1" x14ac:dyDescent="0.2">
      <c r="M1546" s="6" t="str">
        <f>'Catalogo de contrato'!H574</f>
        <v>Ext. 573</v>
      </c>
    </row>
    <row r="1547" spans="13:13" ht="9.9499999999999993" customHeight="1" x14ac:dyDescent="0.2">
      <c r="M1547" s="6" t="str">
        <f>'Catalogo de contrato'!H575</f>
        <v>Ext. 574</v>
      </c>
    </row>
    <row r="1548" spans="13:13" ht="9.9499999999999993" customHeight="1" x14ac:dyDescent="0.2">
      <c r="M1548" s="6" t="str">
        <f>'Catalogo de contrato'!H576</f>
        <v>Ext. 575</v>
      </c>
    </row>
    <row r="1549" spans="13:13" ht="9.9499999999999993" customHeight="1" x14ac:dyDescent="0.2">
      <c r="M1549" s="6" t="str">
        <f>'Catalogo de contrato'!H577</f>
        <v>Ext. 576</v>
      </c>
    </row>
    <row r="1550" spans="13:13" ht="9.9499999999999993" customHeight="1" x14ac:dyDescent="0.2">
      <c r="M1550" s="6" t="str">
        <f>'Catalogo de contrato'!H578</f>
        <v>Ext. 577</v>
      </c>
    </row>
    <row r="1551" spans="13:13" ht="9.9499999999999993" customHeight="1" x14ac:dyDescent="0.2">
      <c r="M1551" s="6" t="str">
        <f>'Catalogo de contrato'!H579</f>
        <v>Ext. 578</v>
      </c>
    </row>
    <row r="1552" spans="13:13" ht="9.9499999999999993" customHeight="1" x14ac:dyDescent="0.2">
      <c r="M1552" s="6" t="str">
        <f>'Catalogo de contrato'!H580</f>
        <v>Ext. 579</v>
      </c>
    </row>
    <row r="1553" spans="13:13" ht="9.9499999999999993" customHeight="1" x14ac:dyDescent="0.2">
      <c r="M1553" s="6" t="str">
        <f>'Catalogo de contrato'!H581</f>
        <v>Ext. 580</v>
      </c>
    </row>
    <row r="1554" spans="13:13" ht="9.9499999999999993" customHeight="1" x14ac:dyDescent="0.2">
      <c r="M1554" s="6" t="str">
        <f>'Catalogo de contrato'!H582</f>
        <v>Ext. 581</v>
      </c>
    </row>
    <row r="1555" spans="13:13" ht="9.9499999999999993" customHeight="1" x14ac:dyDescent="0.2">
      <c r="M1555" s="6" t="str">
        <f>'Catalogo de contrato'!H583</f>
        <v>Ext. 582</v>
      </c>
    </row>
    <row r="1556" spans="13:13" ht="9.9499999999999993" customHeight="1" x14ac:dyDescent="0.2">
      <c r="M1556" s="6" t="str">
        <f>'Catalogo de contrato'!H584</f>
        <v>Ext. 583</v>
      </c>
    </row>
    <row r="1557" spans="13:13" ht="9.9499999999999993" customHeight="1" x14ac:dyDescent="0.2">
      <c r="M1557" s="6" t="str">
        <f>'Catalogo de contrato'!H585</f>
        <v>Ext. 584</v>
      </c>
    </row>
    <row r="1558" spans="13:13" ht="9.9499999999999993" customHeight="1" x14ac:dyDescent="0.2">
      <c r="M1558" s="6" t="str">
        <f>'Catalogo de contrato'!H586</f>
        <v>Ext. 585</v>
      </c>
    </row>
    <row r="1559" spans="13:13" ht="9.9499999999999993" customHeight="1" x14ac:dyDescent="0.2">
      <c r="M1559" s="6" t="str">
        <f>'Catalogo de contrato'!H587</f>
        <v>Ext. 586</v>
      </c>
    </row>
    <row r="1560" spans="13:13" ht="9.9499999999999993" customHeight="1" x14ac:dyDescent="0.2">
      <c r="M1560" s="6" t="str">
        <f>'Catalogo de contrato'!H588</f>
        <v>Ext. 587</v>
      </c>
    </row>
    <row r="1561" spans="13:13" ht="9.9499999999999993" customHeight="1" x14ac:dyDescent="0.2">
      <c r="M1561" s="6" t="str">
        <f>'Catalogo de contrato'!H589</f>
        <v>Ext. 588</v>
      </c>
    </row>
    <row r="1562" spans="13:13" ht="9.9499999999999993" customHeight="1" x14ac:dyDescent="0.2">
      <c r="M1562" s="6" t="str">
        <f>'Catalogo de contrato'!H590</f>
        <v>Ext. 589</v>
      </c>
    </row>
    <row r="1563" spans="13:13" ht="9.9499999999999993" customHeight="1" x14ac:dyDescent="0.2">
      <c r="M1563" s="6" t="str">
        <f>'Catalogo de contrato'!H591</f>
        <v>Ext. 590</v>
      </c>
    </row>
    <row r="1564" spans="13:13" ht="9.9499999999999993" customHeight="1" x14ac:dyDescent="0.2">
      <c r="M1564" s="6" t="str">
        <f>'Catalogo de contrato'!H592</f>
        <v>Ext. 591</v>
      </c>
    </row>
    <row r="1565" spans="13:13" ht="9.9499999999999993" customHeight="1" x14ac:dyDescent="0.2">
      <c r="M1565" s="6" t="str">
        <f>'Catalogo de contrato'!H593</f>
        <v>Ext. 592</v>
      </c>
    </row>
    <row r="1566" spans="13:13" ht="9.9499999999999993" customHeight="1" x14ac:dyDescent="0.2">
      <c r="M1566" s="6" t="str">
        <f>'Catalogo de contrato'!H594</f>
        <v>Ext. 593</v>
      </c>
    </row>
    <row r="1567" spans="13:13" ht="9.9499999999999993" customHeight="1" x14ac:dyDescent="0.2">
      <c r="M1567" s="6" t="str">
        <f>'Catalogo de contrato'!H595</f>
        <v>Ext. 594</v>
      </c>
    </row>
    <row r="1568" spans="13:13" ht="9.9499999999999993" customHeight="1" x14ac:dyDescent="0.2">
      <c r="M1568" s="6" t="str">
        <f>'Catalogo de contrato'!H596</f>
        <v>Ext. 595</v>
      </c>
    </row>
    <row r="1569" spans="13:13" ht="9.9499999999999993" customHeight="1" x14ac:dyDescent="0.2">
      <c r="M1569" s="6" t="str">
        <f>'Catalogo de contrato'!H597</f>
        <v>Ext. 596</v>
      </c>
    </row>
    <row r="1570" spans="13:13" ht="9.9499999999999993" customHeight="1" x14ac:dyDescent="0.2">
      <c r="M1570" s="6" t="str">
        <f>'Catalogo de contrato'!H598</f>
        <v>Ext. 597</v>
      </c>
    </row>
    <row r="1571" spans="13:13" ht="9.9499999999999993" customHeight="1" x14ac:dyDescent="0.2">
      <c r="M1571" s="6" t="str">
        <f>'Catalogo de contrato'!H599</f>
        <v>Ext. 598</v>
      </c>
    </row>
    <row r="1572" spans="13:13" ht="9.9499999999999993" customHeight="1" x14ac:dyDescent="0.2">
      <c r="M1572" s="6" t="str">
        <f>'Catalogo de contrato'!H600</f>
        <v>Ext. 599</v>
      </c>
    </row>
    <row r="1573" spans="13:13" ht="9.9499999999999993" customHeight="1" x14ac:dyDescent="0.2">
      <c r="M1573" s="6" t="str">
        <f>'Catalogo de contrato'!H601</f>
        <v>Ext. 600</v>
      </c>
    </row>
    <row r="1574" spans="13:13" ht="9.9499999999999993" customHeight="1" x14ac:dyDescent="0.2">
      <c r="M1574" s="6" t="str">
        <f>'Catalogo de contrato'!H602</f>
        <v>Ext. 601</v>
      </c>
    </row>
    <row r="1575" spans="13:13" ht="9.9499999999999993" customHeight="1" x14ac:dyDescent="0.2">
      <c r="M1575" s="6" t="str">
        <f>'Catalogo de contrato'!H603</f>
        <v>Ext. 602</v>
      </c>
    </row>
    <row r="1576" spans="13:13" ht="9.9499999999999993" customHeight="1" x14ac:dyDescent="0.2">
      <c r="M1576" s="6" t="str">
        <f>'Catalogo de contrato'!H604</f>
        <v>Ext. 603</v>
      </c>
    </row>
    <row r="1577" spans="13:13" ht="9.9499999999999993" customHeight="1" x14ac:dyDescent="0.2">
      <c r="M1577" s="6" t="str">
        <f>'Catalogo de contrato'!H605</f>
        <v>Ext. 604</v>
      </c>
    </row>
    <row r="1578" spans="13:13" ht="9.9499999999999993" customHeight="1" x14ac:dyDescent="0.2">
      <c r="M1578" s="6" t="str">
        <f>'Catalogo de contrato'!H606</f>
        <v>Ext. 605</v>
      </c>
    </row>
    <row r="1579" spans="13:13" ht="9.9499999999999993" customHeight="1" x14ac:dyDescent="0.2">
      <c r="M1579" s="6" t="str">
        <f>'Catalogo de contrato'!H607</f>
        <v>Ext. 606</v>
      </c>
    </row>
    <row r="1580" spans="13:13" ht="9.9499999999999993" customHeight="1" x14ac:dyDescent="0.2">
      <c r="M1580" s="6" t="str">
        <f>'Catalogo de contrato'!H608</f>
        <v>Ext. 607</v>
      </c>
    </row>
    <row r="1581" spans="13:13" ht="9.9499999999999993" customHeight="1" x14ac:dyDescent="0.2">
      <c r="M1581" s="6" t="str">
        <f>'Catalogo de contrato'!H609</f>
        <v>Ext. 608</v>
      </c>
    </row>
    <row r="1582" spans="13:13" ht="9.9499999999999993" customHeight="1" x14ac:dyDescent="0.2">
      <c r="M1582" s="6" t="str">
        <f>'Catalogo de contrato'!H610</f>
        <v>Ext. 609</v>
      </c>
    </row>
    <row r="1583" spans="13:13" ht="9.9499999999999993" customHeight="1" x14ac:dyDescent="0.2">
      <c r="M1583" s="6" t="str">
        <f>'Catalogo de contrato'!H611</f>
        <v>Ext. 610</v>
      </c>
    </row>
    <row r="1584" spans="13:13" ht="9.9499999999999993" customHeight="1" x14ac:dyDescent="0.2">
      <c r="M1584" s="6" t="str">
        <f>'Catalogo de contrato'!H612</f>
        <v>Ext. 611</v>
      </c>
    </row>
    <row r="1585" spans="13:13" ht="9.9499999999999993" customHeight="1" x14ac:dyDescent="0.2">
      <c r="M1585" s="6" t="str">
        <f>'Catalogo de contrato'!H613</f>
        <v>Ext. 612</v>
      </c>
    </row>
    <row r="1586" spans="13:13" ht="9.9499999999999993" customHeight="1" x14ac:dyDescent="0.2">
      <c r="M1586" s="6" t="str">
        <f>'Catalogo de contrato'!H614</f>
        <v>Ext. 613</v>
      </c>
    </row>
    <row r="1587" spans="13:13" ht="9.9499999999999993" customHeight="1" x14ac:dyDescent="0.2">
      <c r="M1587" s="6" t="str">
        <f>'Catalogo de contrato'!H615</f>
        <v>Ext. 614</v>
      </c>
    </row>
    <row r="1588" spans="13:13" ht="9.9499999999999993" customHeight="1" x14ac:dyDescent="0.2">
      <c r="M1588" s="6" t="str">
        <f>'Catalogo de contrato'!H616</f>
        <v>Ext. 615</v>
      </c>
    </row>
    <row r="1589" spans="13:13" ht="9.9499999999999993" customHeight="1" x14ac:dyDescent="0.2">
      <c r="M1589" s="6" t="str">
        <f>'Catalogo de contrato'!H617</f>
        <v>Ext. 616</v>
      </c>
    </row>
    <row r="1590" spans="13:13" ht="9.9499999999999993" customHeight="1" x14ac:dyDescent="0.2">
      <c r="M1590" s="6" t="str">
        <f>'Catalogo de contrato'!H618</f>
        <v>Ext. 617</v>
      </c>
    </row>
    <row r="1591" spans="13:13" ht="9.9499999999999993" customHeight="1" x14ac:dyDescent="0.2">
      <c r="M1591" s="6" t="str">
        <f>'Catalogo de contrato'!H619</f>
        <v>Ext. 618</v>
      </c>
    </row>
    <row r="1592" spans="13:13" ht="9.9499999999999993" customHeight="1" x14ac:dyDescent="0.2">
      <c r="M1592" s="6" t="str">
        <f>'Catalogo de contrato'!H620</f>
        <v>Ext. 619</v>
      </c>
    </row>
    <row r="1593" spans="13:13" ht="9.9499999999999993" customHeight="1" x14ac:dyDescent="0.2">
      <c r="M1593" s="6" t="str">
        <f>'Catalogo de contrato'!H621</f>
        <v>Ext. 620</v>
      </c>
    </row>
    <row r="1594" spans="13:13" ht="9.9499999999999993" customHeight="1" x14ac:dyDescent="0.2">
      <c r="M1594" s="6" t="str">
        <f>'Catalogo de contrato'!H622</f>
        <v>Ext. 621</v>
      </c>
    </row>
    <row r="1595" spans="13:13" ht="9.9499999999999993" customHeight="1" x14ac:dyDescent="0.2">
      <c r="M1595" s="6" t="str">
        <f>'Catalogo de contrato'!H623</f>
        <v>Ext. 622</v>
      </c>
    </row>
    <row r="1596" spans="13:13" ht="9.9499999999999993" customHeight="1" x14ac:dyDescent="0.2">
      <c r="M1596" s="6" t="str">
        <f>'Catalogo de contrato'!H624</f>
        <v>Ext. 623</v>
      </c>
    </row>
    <row r="1597" spans="13:13" ht="9.9499999999999993" customHeight="1" x14ac:dyDescent="0.2">
      <c r="M1597" s="6" t="str">
        <f>'Catalogo de contrato'!H625</f>
        <v>Ext. 624</v>
      </c>
    </row>
    <row r="1598" spans="13:13" ht="9.9499999999999993" customHeight="1" x14ac:dyDescent="0.2">
      <c r="M1598" s="6" t="str">
        <f>'Catalogo de contrato'!H626</f>
        <v>Ext. 625</v>
      </c>
    </row>
    <row r="1599" spans="13:13" ht="9.9499999999999993" customHeight="1" x14ac:dyDescent="0.2">
      <c r="M1599" s="6" t="str">
        <f>'Catalogo de contrato'!H627</f>
        <v>Ext. 626</v>
      </c>
    </row>
    <row r="1600" spans="13:13" ht="9.9499999999999993" customHeight="1" x14ac:dyDescent="0.2">
      <c r="M1600" s="6" t="str">
        <f>'Catalogo de contrato'!H628</f>
        <v>Ext. 627</v>
      </c>
    </row>
    <row r="1601" spans="13:13" ht="9.9499999999999993" customHeight="1" x14ac:dyDescent="0.2">
      <c r="M1601" s="6" t="str">
        <f>'Catalogo de contrato'!H629</f>
        <v>Ext. 628</v>
      </c>
    </row>
    <row r="1602" spans="13:13" ht="9.9499999999999993" customHeight="1" x14ac:dyDescent="0.2">
      <c r="M1602" s="6" t="str">
        <f>'Catalogo de contrato'!H630</f>
        <v>Ext. 629</v>
      </c>
    </row>
    <row r="1603" spans="13:13" ht="9.9499999999999993" customHeight="1" x14ac:dyDescent="0.2">
      <c r="M1603" s="6" t="str">
        <f>'Catalogo de contrato'!H631</f>
        <v>Ext. 630</v>
      </c>
    </row>
    <row r="1604" spans="13:13" ht="9.9499999999999993" customHeight="1" x14ac:dyDescent="0.2">
      <c r="M1604" s="6" t="str">
        <f>'Catalogo de contrato'!H632</f>
        <v>Ext. 631</v>
      </c>
    </row>
    <row r="1605" spans="13:13" ht="9.9499999999999993" customHeight="1" x14ac:dyDescent="0.2">
      <c r="M1605" s="6" t="str">
        <f>'Catalogo de contrato'!H633</f>
        <v>Ext. 632</v>
      </c>
    </row>
    <row r="1606" spans="13:13" ht="9.9499999999999993" customHeight="1" x14ac:dyDescent="0.2">
      <c r="M1606" s="6" t="str">
        <f>'Catalogo de contrato'!H634</f>
        <v>Ext. 633</v>
      </c>
    </row>
    <row r="1607" spans="13:13" ht="9.9499999999999993" customHeight="1" x14ac:dyDescent="0.2">
      <c r="M1607" s="6" t="str">
        <f>'Catalogo de contrato'!H635</f>
        <v>Ext. 634</v>
      </c>
    </row>
    <row r="1608" spans="13:13" ht="9.9499999999999993" customHeight="1" x14ac:dyDescent="0.2">
      <c r="M1608" s="6" t="str">
        <f>'Catalogo de contrato'!H636</f>
        <v>Ext. 635</v>
      </c>
    </row>
    <row r="1609" spans="13:13" ht="9.9499999999999993" customHeight="1" x14ac:dyDescent="0.2">
      <c r="M1609" s="6" t="str">
        <f>'Catalogo de contrato'!H637</f>
        <v>Ext. 636</v>
      </c>
    </row>
    <row r="1610" spans="13:13" ht="9.9499999999999993" customHeight="1" x14ac:dyDescent="0.2">
      <c r="M1610" s="6" t="str">
        <f>'Catalogo de contrato'!H638</f>
        <v>Ext. 637</v>
      </c>
    </row>
    <row r="1611" spans="13:13" ht="9.9499999999999993" customHeight="1" x14ac:dyDescent="0.2">
      <c r="M1611" s="6" t="str">
        <f>'Catalogo de contrato'!H639</f>
        <v>Ext. 638</v>
      </c>
    </row>
    <row r="1612" spans="13:13" ht="9.9499999999999993" customHeight="1" x14ac:dyDescent="0.2">
      <c r="M1612" s="6" t="str">
        <f>'Catalogo de contrato'!H640</f>
        <v>Ext. 639</v>
      </c>
    </row>
    <row r="1613" spans="13:13" ht="9.9499999999999993" customHeight="1" x14ac:dyDescent="0.2">
      <c r="M1613" s="6" t="str">
        <f>'Catalogo de contrato'!H641</f>
        <v>Ext. 640</v>
      </c>
    </row>
    <row r="1614" spans="13:13" ht="9.9499999999999993" customHeight="1" x14ac:dyDescent="0.2">
      <c r="M1614" s="6" t="str">
        <f>'Catalogo de contrato'!H642</f>
        <v>Ext. 641</v>
      </c>
    </row>
    <row r="1615" spans="13:13" ht="9.9499999999999993" customHeight="1" x14ac:dyDescent="0.2">
      <c r="M1615" s="6" t="str">
        <f>'Catalogo de contrato'!H643</f>
        <v>Ext. 642</v>
      </c>
    </row>
    <row r="1616" spans="13:13" ht="9.9499999999999993" customHeight="1" x14ac:dyDescent="0.2">
      <c r="M1616" s="6" t="str">
        <f>'Catalogo de contrato'!H644</f>
        <v>Ext. 643</v>
      </c>
    </row>
    <row r="1617" spans="13:13" ht="9.9499999999999993" customHeight="1" x14ac:dyDescent="0.2">
      <c r="M1617" s="6" t="str">
        <f>'Catalogo de contrato'!H645</f>
        <v>Ext. 644</v>
      </c>
    </row>
    <row r="1618" spans="13:13" ht="9.9499999999999993" customHeight="1" x14ac:dyDescent="0.2">
      <c r="M1618" s="6" t="str">
        <f>'Catalogo de contrato'!H646</f>
        <v>Ext. 645</v>
      </c>
    </row>
    <row r="1619" spans="13:13" ht="9.9499999999999993" customHeight="1" x14ac:dyDescent="0.2">
      <c r="M1619" s="6" t="str">
        <f>'Catalogo de contrato'!H647</f>
        <v>Ext. 646</v>
      </c>
    </row>
    <row r="1620" spans="13:13" ht="9.9499999999999993" customHeight="1" x14ac:dyDescent="0.2">
      <c r="M1620" s="6" t="str">
        <f>'Catalogo de contrato'!H648</f>
        <v>Ext. 647</v>
      </c>
    </row>
    <row r="1621" spans="13:13" ht="9.9499999999999993" customHeight="1" x14ac:dyDescent="0.2">
      <c r="M1621" s="6" t="str">
        <f>'Catalogo de contrato'!H649</f>
        <v>Ext. 648</v>
      </c>
    </row>
    <row r="1622" spans="13:13" ht="9.9499999999999993" customHeight="1" x14ac:dyDescent="0.2">
      <c r="M1622" s="6" t="str">
        <f>'Catalogo de contrato'!H650</f>
        <v>Ext. 649</v>
      </c>
    </row>
    <row r="1623" spans="13:13" ht="9.9499999999999993" customHeight="1" x14ac:dyDescent="0.2">
      <c r="M1623" s="6" t="str">
        <f>'Catalogo de contrato'!H651</f>
        <v>Ext. 650</v>
      </c>
    </row>
    <row r="1624" spans="13:13" ht="9.9499999999999993" customHeight="1" x14ac:dyDescent="0.2">
      <c r="M1624" s="6" t="str">
        <f>'Catalogo de contrato'!H652</f>
        <v>Ext. 651</v>
      </c>
    </row>
    <row r="1625" spans="13:13" ht="9.9499999999999993" customHeight="1" x14ac:dyDescent="0.2">
      <c r="M1625" s="6" t="str">
        <f>'Catalogo de contrato'!H653</f>
        <v>Ext. 652</v>
      </c>
    </row>
    <row r="1626" spans="13:13" ht="9.9499999999999993" customHeight="1" x14ac:dyDescent="0.2">
      <c r="M1626" s="6" t="str">
        <f>'Catalogo de contrato'!H654</f>
        <v>Ext. 653</v>
      </c>
    </row>
    <row r="1627" spans="13:13" ht="9.9499999999999993" customHeight="1" x14ac:dyDescent="0.2">
      <c r="M1627" s="6" t="str">
        <f>'Catalogo de contrato'!H655</f>
        <v>Ext. 654</v>
      </c>
    </row>
    <row r="1628" spans="13:13" ht="9.9499999999999993" customHeight="1" x14ac:dyDescent="0.2">
      <c r="M1628" s="6" t="str">
        <f>'Catalogo de contrato'!H656</f>
        <v>Ext. 655</v>
      </c>
    </row>
    <row r="1629" spans="13:13" ht="9.9499999999999993" customHeight="1" x14ac:dyDescent="0.2">
      <c r="M1629" s="6" t="str">
        <f>'Catalogo de contrato'!H657</f>
        <v>Ext. 656</v>
      </c>
    </row>
    <row r="1630" spans="13:13" ht="9.9499999999999993" customHeight="1" x14ac:dyDescent="0.2">
      <c r="M1630" s="6" t="str">
        <f>'Catalogo de contrato'!H658</f>
        <v>Ext. 657</v>
      </c>
    </row>
    <row r="1631" spans="13:13" ht="9.9499999999999993" customHeight="1" x14ac:dyDescent="0.2">
      <c r="M1631" s="6" t="str">
        <f>'Catalogo de contrato'!H659</f>
        <v>Ext. 658</v>
      </c>
    </row>
    <row r="1632" spans="13:13" ht="9.9499999999999993" customHeight="1" x14ac:dyDescent="0.2">
      <c r="M1632" s="6" t="str">
        <f>'Catalogo de contrato'!H660</f>
        <v>Ext. 659</v>
      </c>
    </row>
    <row r="1633" spans="13:13" ht="9.9499999999999993" customHeight="1" x14ac:dyDescent="0.2">
      <c r="M1633" s="6" t="str">
        <f>'Catalogo de contrato'!H661</f>
        <v>Ext. 660</v>
      </c>
    </row>
    <row r="1634" spans="13:13" ht="9.9499999999999993" customHeight="1" x14ac:dyDescent="0.2">
      <c r="M1634" s="6" t="str">
        <f>'Catalogo de contrato'!H662</f>
        <v>Ext. 661</v>
      </c>
    </row>
    <row r="1635" spans="13:13" ht="9.9499999999999993" customHeight="1" x14ac:dyDescent="0.2">
      <c r="M1635" s="6" t="str">
        <f>'Catalogo de contrato'!H663</f>
        <v>Ext. 662</v>
      </c>
    </row>
    <row r="1636" spans="13:13" ht="9.9499999999999993" customHeight="1" x14ac:dyDescent="0.2">
      <c r="M1636" s="6" t="str">
        <f>'Catalogo de contrato'!H664</f>
        <v>Ext. 663</v>
      </c>
    </row>
    <row r="1637" spans="13:13" ht="9.9499999999999993" customHeight="1" x14ac:dyDescent="0.2">
      <c r="M1637" s="6" t="str">
        <f>'Catalogo de contrato'!H665</f>
        <v>Ext. 664</v>
      </c>
    </row>
    <row r="1638" spans="13:13" ht="9.9499999999999993" customHeight="1" x14ac:dyDescent="0.2">
      <c r="M1638" s="6" t="str">
        <f>'Catalogo de contrato'!H666</f>
        <v>Ext. 665</v>
      </c>
    </row>
    <row r="1639" spans="13:13" ht="9.9499999999999993" customHeight="1" x14ac:dyDescent="0.2">
      <c r="M1639" s="6" t="str">
        <f>'Catalogo de contrato'!H667</f>
        <v>Ext. 666</v>
      </c>
    </row>
    <row r="1640" spans="13:13" ht="9.9499999999999993" customHeight="1" x14ac:dyDescent="0.2">
      <c r="M1640" s="6" t="str">
        <f>'Catalogo de contrato'!H668</f>
        <v>Ext. 667</v>
      </c>
    </row>
    <row r="1641" spans="13:13" ht="9.9499999999999993" customHeight="1" x14ac:dyDescent="0.2">
      <c r="M1641" s="6" t="str">
        <f>'Catalogo de contrato'!H669</f>
        <v>Ext. 668</v>
      </c>
    </row>
    <row r="1642" spans="13:13" ht="9.9499999999999993" customHeight="1" x14ac:dyDescent="0.2">
      <c r="M1642" s="6" t="str">
        <f>'Catalogo de contrato'!H670</f>
        <v>Ext. 669</v>
      </c>
    </row>
    <row r="1643" spans="13:13" ht="9.9499999999999993" customHeight="1" x14ac:dyDescent="0.2">
      <c r="M1643" s="6" t="str">
        <f>'Catalogo de contrato'!H671</f>
        <v>Ext. 670</v>
      </c>
    </row>
    <row r="1644" spans="13:13" ht="9.9499999999999993" customHeight="1" x14ac:dyDescent="0.2">
      <c r="M1644" s="6" t="str">
        <f>'Catalogo de contrato'!H672</f>
        <v>Ext. 671</v>
      </c>
    </row>
    <row r="1645" spans="13:13" ht="9.9499999999999993" customHeight="1" x14ac:dyDescent="0.2">
      <c r="M1645" s="6" t="str">
        <f>'Catalogo de contrato'!H673</f>
        <v>Ext. 672</v>
      </c>
    </row>
    <row r="1646" spans="13:13" ht="9.9499999999999993" customHeight="1" x14ac:dyDescent="0.2">
      <c r="M1646" s="6" t="str">
        <f>'Catalogo de contrato'!H674</f>
        <v>Ext. 673</v>
      </c>
    </row>
    <row r="1647" spans="13:13" ht="9.9499999999999993" customHeight="1" x14ac:dyDescent="0.2">
      <c r="M1647" s="6" t="str">
        <f>'Catalogo de contrato'!H675</f>
        <v>Ext. 674</v>
      </c>
    </row>
    <row r="1648" spans="13:13" ht="9.9499999999999993" customHeight="1" x14ac:dyDescent="0.2">
      <c r="M1648" s="6" t="str">
        <f>'Catalogo de contrato'!H676</f>
        <v>Ext. 675</v>
      </c>
    </row>
    <row r="1649" spans="13:13" ht="9.9499999999999993" customHeight="1" x14ac:dyDescent="0.2">
      <c r="M1649" s="6" t="str">
        <f>'Catalogo de contrato'!H677</f>
        <v>Ext. 676</v>
      </c>
    </row>
    <row r="1650" spans="13:13" ht="9.9499999999999993" customHeight="1" x14ac:dyDescent="0.2">
      <c r="M1650" s="6" t="str">
        <f>'Catalogo de contrato'!H678</f>
        <v>Ext. 677</v>
      </c>
    </row>
    <row r="1651" spans="13:13" ht="9.9499999999999993" customHeight="1" x14ac:dyDescent="0.2">
      <c r="M1651" s="6" t="str">
        <f>'Catalogo de contrato'!H679</f>
        <v>Ext. 678</v>
      </c>
    </row>
    <row r="1652" spans="13:13" ht="9.9499999999999993" customHeight="1" x14ac:dyDescent="0.2">
      <c r="M1652" s="6" t="str">
        <f>'Catalogo de contrato'!H680</f>
        <v>Ext. 679</v>
      </c>
    </row>
    <row r="1653" spans="13:13" ht="9.9499999999999993" customHeight="1" x14ac:dyDescent="0.2">
      <c r="M1653" s="6" t="str">
        <f>'Catalogo de contrato'!H681</f>
        <v>Ext. 680</v>
      </c>
    </row>
    <row r="1654" spans="13:13" ht="9.9499999999999993" customHeight="1" x14ac:dyDescent="0.2">
      <c r="M1654" s="6" t="str">
        <f>'Catalogo de contrato'!H682</f>
        <v>Ext. 681</v>
      </c>
    </row>
    <row r="1655" spans="13:13" ht="9.9499999999999993" customHeight="1" x14ac:dyDescent="0.2">
      <c r="M1655" s="6" t="str">
        <f>'Catalogo de contrato'!H683</f>
        <v>Ext. 682</v>
      </c>
    </row>
    <row r="1656" spans="13:13" ht="9.9499999999999993" customHeight="1" x14ac:dyDescent="0.2">
      <c r="M1656" s="6" t="str">
        <f>'Catalogo de contrato'!H684</f>
        <v>Ext. 683</v>
      </c>
    </row>
    <row r="1657" spans="13:13" ht="9.9499999999999993" customHeight="1" x14ac:dyDescent="0.2">
      <c r="M1657" s="6" t="str">
        <f>'Catalogo de contrato'!H685</f>
        <v>Ext. 684</v>
      </c>
    </row>
    <row r="1658" spans="13:13" ht="9.9499999999999993" customHeight="1" x14ac:dyDescent="0.2">
      <c r="M1658" s="6" t="str">
        <f>'Catalogo de contrato'!H686</f>
        <v>Ext. 685</v>
      </c>
    </row>
    <row r="1659" spans="13:13" ht="9.9499999999999993" customHeight="1" x14ac:dyDescent="0.2">
      <c r="M1659" s="6" t="str">
        <f>'Catalogo de contrato'!H687</f>
        <v>Ext. 686</v>
      </c>
    </row>
    <row r="1660" spans="13:13" ht="9.9499999999999993" customHeight="1" x14ac:dyDescent="0.2">
      <c r="M1660" s="6" t="str">
        <f>'Catalogo de contrato'!H688</f>
        <v>Ext. 687</v>
      </c>
    </row>
    <row r="1661" spans="13:13" ht="9.9499999999999993" customHeight="1" x14ac:dyDescent="0.2">
      <c r="M1661" s="6" t="str">
        <f>'Catalogo de contrato'!H689</f>
        <v>Ext. 688</v>
      </c>
    </row>
    <row r="1662" spans="13:13" ht="9.9499999999999993" customHeight="1" x14ac:dyDescent="0.2">
      <c r="M1662" s="6" t="str">
        <f>'Catalogo de contrato'!H690</f>
        <v>Ext. 689</v>
      </c>
    </row>
    <row r="1663" spans="13:13" ht="9.9499999999999993" customHeight="1" x14ac:dyDescent="0.2">
      <c r="M1663" s="6" t="str">
        <f>'Catalogo de contrato'!H691</f>
        <v>Ext. 690</v>
      </c>
    </row>
    <row r="1664" spans="13:13" ht="9.9499999999999993" customHeight="1" x14ac:dyDescent="0.2">
      <c r="M1664" s="6" t="str">
        <f>'Catalogo de contrato'!H692</f>
        <v>Ext. 691</v>
      </c>
    </row>
    <row r="1665" spans="13:13" ht="9.9499999999999993" customHeight="1" x14ac:dyDescent="0.2">
      <c r="M1665" s="6" t="str">
        <f>'Catalogo de contrato'!H693</f>
        <v>Ext. 692</v>
      </c>
    </row>
    <row r="1666" spans="13:13" ht="9.9499999999999993" customHeight="1" x14ac:dyDescent="0.2">
      <c r="M1666" s="6" t="str">
        <f>'Catalogo de contrato'!H694</f>
        <v>Ext. 693</v>
      </c>
    </row>
    <row r="1667" spans="13:13" ht="9.9499999999999993" customHeight="1" x14ac:dyDescent="0.2">
      <c r="M1667" s="6" t="str">
        <f>'Catalogo de contrato'!H695</f>
        <v>Ext. 694</v>
      </c>
    </row>
    <row r="1668" spans="13:13" ht="9.9499999999999993" customHeight="1" x14ac:dyDescent="0.2">
      <c r="M1668" s="6" t="str">
        <f>'Catalogo de contrato'!H696</f>
        <v>Ext. 695</v>
      </c>
    </row>
    <row r="1669" spans="13:13" ht="9.9499999999999993" customHeight="1" x14ac:dyDescent="0.2">
      <c r="M1669" s="6" t="str">
        <f>'Catalogo de contrato'!H697</f>
        <v>Ext. 696</v>
      </c>
    </row>
    <row r="1670" spans="13:13" ht="9.9499999999999993" customHeight="1" x14ac:dyDescent="0.2">
      <c r="M1670" s="6" t="str">
        <f>'Catalogo de contrato'!H698</f>
        <v>Ext. 697</v>
      </c>
    </row>
    <row r="1671" spans="13:13" ht="9.9499999999999993" customHeight="1" x14ac:dyDescent="0.2">
      <c r="M1671" s="6" t="str">
        <f>'Catalogo de contrato'!H699</f>
        <v>Ext. 698</v>
      </c>
    </row>
    <row r="1672" spans="13:13" ht="9.9499999999999993" customHeight="1" x14ac:dyDescent="0.2">
      <c r="M1672" s="6" t="str">
        <f>'Catalogo de contrato'!H700</f>
        <v>Ext. 699</v>
      </c>
    </row>
    <row r="1673" spans="13:13" ht="9.9499999999999993" customHeight="1" x14ac:dyDescent="0.2">
      <c r="M1673" s="6" t="str">
        <f>'Catalogo de contrato'!H701</f>
        <v>Ext. 700</v>
      </c>
    </row>
    <row r="1674" spans="13:13" ht="9.9499999999999993" customHeight="1" x14ac:dyDescent="0.2">
      <c r="M1674" s="6" t="str">
        <f>'Catalogo de contrato'!H702</f>
        <v>Ext. 701</v>
      </c>
    </row>
    <row r="1675" spans="13:13" ht="9.9499999999999993" customHeight="1" x14ac:dyDescent="0.2">
      <c r="M1675" s="6" t="str">
        <f>'Catalogo de contrato'!H703</f>
        <v>Ext. 702</v>
      </c>
    </row>
    <row r="1676" spans="13:13" ht="9.9499999999999993" customHeight="1" x14ac:dyDescent="0.2">
      <c r="M1676" s="6" t="str">
        <f>'Catalogo de contrato'!H704</f>
        <v>Ext. 703</v>
      </c>
    </row>
    <row r="1677" spans="13:13" ht="9.9499999999999993" customHeight="1" x14ac:dyDescent="0.2">
      <c r="M1677" s="6" t="str">
        <f>'Catalogo de contrato'!H705</f>
        <v>Ext. 704</v>
      </c>
    </row>
    <row r="1678" spans="13:13" ht="9.9499999999999993" customHeight="1" x14ac:dyDescent="0.2">
      <c r="M1678" s="6" t="str">
        <f>'Catalogo de contrato'!H706</f>
        <v>Ext. 705</v>
      </c>
    </row>
    <row r="1679" spans="13:13" ht="9.9499999999999993" customHeight="1" x14ac:dyDescent="0.2">
      <c r="M1679" s="6" t="str">
        <f>'Catalogo de contrato'!H707</f>
        <v>Ext. 706</v>
      </c>
    </row>
    <row r="1680" spans="13:13" ht="9.9499999999999993" customHeight="1" x14ac:dyDescent="0.2">
      <c r="M1680" s="6" t="str">
        <f>'Catalogo de contrato'!H708</f>
        <v>Ext. 707</v>
      </c>
    </row>
    <row r="1681" spans="13:13" ht="9.9499999999999993" customHeight="1" x14ac:dyDescent="0.2">
      <c r="M1681" s="6" t="str">
        <f>'Catalogo de contrato'!H709</f>
        <v>Ext. 708</v>
      </c>
    </row>
    <row r="1682" spans="13:13" ht="9.9499999999999993" customHeight="1" x14ac:dyDescent="0.2">
      <c r="M1682" s="6" t="str">
        <f>'Catalogo de contrato'!H710</f>
        <v>Ext. 709</v>
      </c>
    </row>
    <row r="1683" spans="13:13" ht="9.9499999999999993" customHeight="1" x14ac:dyDescent="0.2">
      <c r="M1683" s="6" t="str">
        <f>'Catalogo de contrato'!H711</f>
        <v>Ext. 710</v>
      </c>
    </row>
    <row r="1684" spans="13:13" ht="9.9499999999999993" customHeight="1" x14ac:dyDescent="0.2">
      <c r="M1684" s="6" t="str">
        <f>'Catalogo de contrato'!H712</f>
        <v>Ext. 711</v>
      </c>
    </row>
    <row r="1685" spans="13:13" ht="9.9499999999999993" customHeight="1" x14ac:dyDescent="0.2">
      <c r="M1685" s="6" t="str">
        <f>'Catalogo de contrato'!H713</f>
        <v>Ext. 712</v>
      </c>
    </row>
    <row r="1686" spans="13:13" ht="9.9499999999999993" customHeight="1" x14ac:dyDescent="0.2">
      <c r="M1686" s="6" t="str">
        <f>'Catalogo de contrato'!H714</f>
        <v>Ext. 713</v>
      </c>
    </row>
    <row r="1687" spans="13:13" ht="9.9499999999999993" customHeight="1" x14ac:dyDescent="0.2">
      <c r="M1687" s="6" t="str">
        <f>'Catalogo de contrato'!H715</f>
        <v>Ext. 714</v>
      </c>
    </row>
    <row r="1688" spans="13:13" ht="9.9499999999999993" customHeight="1" x14ac:dyDescent="0.2">
      <c r="M1688" s="6" t="str">
        <f>'Catalogo de contrato'!H716</f>
        <v>Ext. 715</v>
      </c>
    </row>
    <row r="1689" spans="13:13" ht="9.9499999999999993" customHeight="1" x14ac:dyDescent="0.2">
      <c r="M1689" s="6" t="str">
        <f>'Catalogo de contrato'!H717</f>
        <v>Ext. 716</v>
      </c>
    </row>
    <row r="1690" spans="13:13" ht="9.9499999999999993" customHeight="1" x14ac:dyDescent="0.2">
      <c r="M1690" s="6" t="str">
        <f>'Catalogo de contrato'!H718</f>
        <v>Ext. 717</v>
      </c>
    </row>
    <row r="1691" spans="13:13" ht="9.9499999999999993" customHeight="1" x14ac:dyDescent="0.2">
      <c r="M1691" s="6" t="str">
        <f>'Catalogo de contrato'!H719</f>
        <v>Ext. 718</v>
      </c>
    </row>
    <row r="1692" spans="13:13" ht="9.9499999999999993" customHeight="1" x14ac:dyDescent="0.2">
      <c r="M1692" s="6" t="str">
        <f>'Catalogo de contrato'!H720</f>
        <v>Ext. 719</v>
      </c>
    </row>
    <row r="1693" spans="13:13" ht="9.9499999999999993" customHeight="1" x14ac:dyDescent="0.2">
      <c r="M1693" s="6" t="str">
        <f>'Catalogo de contrato'!H721</f>
        <v>Ext. 720</v>
      </c>
    </row>
    <row r="1694" spans="13:13" ht="9.9499999999999993" customHeight="1" x14ac:dyDescent="0.2">
      <c r="M1694" s="6" t="str">
        <f>'Catalogo de contrato'!H722</f>
        <v>Ext. 721</v>
      </c>
    </row>
    <row r="1695" spans="13:13" ht="9.9499999999999993" customHeight="1" x14ac:dyDescent="0.2">
      <c r="M1695" s="6" t="str">
        <f>'Catalogo de contrato'!H723</f>
        <v>Ext. 722</v>
      </c>
    </row>
    <row r="1696" spans="13:13" ht="9.9499999999999993" customHeight="1" x14ac:dyDescent="0.2">
      <c r="M1696" s="6" t="str">
        <f>'Catalogo de contrato'!H724</f>
        <v>Ext. 723</v>
      </c>
    </row>
    <row r="1697" spans="13:13" ht="9.9499999999999993" customHeight="1" x14ac:dyDescent="0.2">
      <c r="M1697" s="6" t="str">
        <f>'Catalogo de contrato'!H725</f>
        <v>Ext. 724</v>
      </c>
    </row>
    <row r="1698" spans="13:13" ht="9.9499999999999993" customHeight="1" x14ac:dyDescent="0.2">
      <c r="M1698" s="6" t="str">
        <f>'Catalogo de contrato'!H726</f>
        <v>Ext. 725</v>
      </c>
    </row>
    <row r="1699" spans="13:13" ht="9.9499999999999993" customHeight="1" x14ac:dyDescent="0.2">
      <c r="M1699" s="6" t="str">
        <f>'Catalogo de contrato'!H727</f>
        <v>Ext. 726</v>
      </c>
    </row>
    <row r="1700" spans="13:13" ht="9.9499999999999993" customHeight="1" x14ac:dyDescent="0.2">
      <c r="M1700" s="6" t="str">
        <f>'Catalogo de contrato'!H728</f>
        <v>Ext. 727</v>
      </c>
    </row>
    <row r="1701" spans="13:13" ht="9.9499999999999993" customHeight="1" x14ac:dyDescent="0.2">
      <c r="M1701" s="6" t="str">
        <f>'Catalogo de contrato'!H729</f>
        <v>Ext. 728</v>
      </c>
    </row>
    <row r="1702" spans="13:13" ht="9.9499999999999993" customHeight="1" x14ac:dyDescent="0.2">
      <c r="M1702" s="6" t="str">
        <f>'Catalogo de contrato'!H730</f>
        <v>Ext. 729</v>
      </c>
    </row>
    <row r="1703" spans="13:13" ht="9.9499999999999993" customHeight="1" x14ac:dyDescent="0.2">
      <c r="M1703" s="6" t="str">
        <f>'Catalogo de contrato'!H731</f>
        <v>Ext. 730</v>
      </c>
    </row>
    <row r="1704" spans="13:13" ht="9.9499999999999993" customHeight="1" x14ac:dyDescent="0.2">
      <c r="M1704" s="6" t="str">
        <f>'Catalogo de contrato'!H732</f>
        <v>Ext. 731</v>
      </c>
    </row>
    <row r="1705" spans="13:13" ht="9.9499999999999993" customHeight="1" x14ac:dyDescent="0.2">
      <c r="M1705" s="6" t="str">
        <f>'Catalogo de contrato'!H733</f>
        <v>Ext. 732</v>
      </c>
    </row>
    <row r="1706" spans="13:13" ht="9.9499999999999993" customHeight="1" x14ac:dyDescent="0.2">
      <c r="M1706" s="6" t="str">
        <f>'Catalogo de contrato'!H734</f>
        <v>Ext. 733</v>
      </c>
    </row>
    <row r="1707" spans="13:13" ht="9.9499999999999993" customHeight="1" x14ac:dyDescent="0.2">
      <c r="M1707" s="6" t="str">
        <f>'Catalogo de contrato'!H735</f>
        <v>Ext. 734</v>
      </c>
    </row>
    <row r="1708" spans="13:13" ht="9.9499999999999993" customHeight="1" x14ac:dyDescent="0.2">
      <c r="M1708" s="6" t="str">
        <f>'Catalogo de contrato'!H736</f>
        <v>Ext. 735</v>
      </c>
    </row>
    <row r="1709" spans="13:13" ht="9.9499999999999993" customHeight="1" x14ac:dyDescent="0.2">
      <c r="M1709" s="6" t="str">
        <f>'Catalogo de contrato'!H737</f>
        <v>Ext. 736</v>
      </c>
    </row>
    <row r="1710" spans="13:13" ht="9.9499999999999993" customHeight="1" x14ac:dyDescent="0.2">
      <c r="M1710" s="6" t="str">
        <f>'Catalogo de contrato'!H738</f>
        <v>Ext. 737</v>
      </c>
    </row>
    <row r="1711" spans="13:13" ht="9.9499999999999993" customHeight="1" x14ac:dyDescent="0.2">
      <c r="M1711" s="6" t="str">
        <f>'Catalogo de contrato'!H739</f>
        <v>Ext. 738</v>
      </c>
    </row>
    <row r="1712" spans="13:13" ht="9.9499999999999993" customHeight="1" x14ac:dyDescent="0.2">
      <c r="M1712" s="6" t="str">
        <f>'Catalogo de contrato'!H740</f>
        <v>Ext. 739</v>
      </c>
    </row>
    <row r="1713" spans="13:13" ht="9.9499999999999993" customHeight="1" x14ac:dyDescent="0.2">
      <c r="M1713" s="6" t="str">
        <f>'Catalogo de contrato'!H741</f>
        <v>Ext. 740</v>
      </c>
    </row>
    <row r="1714" spans="13:13" ht="9.9499999999999993" customHeight="1" x14ac:dyDescent="0.2">
      <c r="M1714" s="6" t="str">
        <f>'Catalogo de contrato'!H742</f>
        <v>Ext. 741</v>
      </c>
    </row>
    <row r="1715" spans="13:13" ht="9.9499999999999993" customHeight="1" x14ac:dyDescent="0.2">
      <c r="M1715" s="6" t="str">
        <f>'Catalogo de contrato'!H743</f>
        <v>Ext. 742</v>
      </c>
    </row>
    <row r="1716" spans="13:13" ht="9.9499999999999993" customHeight="1" x14ac:dyDescent="0.2">
      <c r="M1716" s="6" t="str">
        <f>'Catalogo de contrato'!H744</f>
        <v>Ext. 743</v>
      </c>
    </row>
    <row r="1717" spans="13:13" ht="9.9499999999999993" customHeight="1" x14ac:dyDescent="0.2">
      <c r="M1717" s="6" t="str">
        <f>'Catalogo de contrato'!H745</f>
        <v>Ext. 744</v>
      </c>
    </row>
    <row r="1718" spans="13:13" ht="9.9499999999999993" customHeight="1" x14ac:dyDescent="0.2">
      <c r="M1718" s="6" t="str">
        <f>'Catalogo de contrato'!H746</f>
        <v>Ext. 745</v>
      </c>
    </row>
    <row r="1719" spans="13:13" ht="9.9499999999999993" customHeight="1" x14ac:dyDescent="0.2">
      <c r="M1719" s="6" t="str">
        <f>'Catalogo de contrato'!H747</f>
        <v>Ext. 746</v>
      </c>
    </row>
    <row r="1720" spans="13:13" ht="9.9499999999999993" customHeight="1" x14ac:dyDescent="0.2">
      <c r="M1720" s="6" t="str">
        <f>'Catalogo de contrato'!H748</f>
        <v>Ext. 747</v>
      </c>
    </row>
    <row r="1721" spans="13:13" ht="9.9499999999999993" customHeight="1" x14ac:dyDescent="0.2">
      <c r="M1721" s="6" t="str">
        <f>'Catalogo de contrato'!H749</f>
        <v>Ext. 748</v>
      </c>
    </row>
    <row r="1722" spans="13:13" ht="9.9499999999999993" customHeight="1" x14ac:dyDescent="0.2">
      <c r="M1722" s="6" t="str">
        <f>'Catalogo de contrato'!H750</f>
        <v>Ext. 749</v>
      </c>
    </row>
    <row r="1723" spans="13:13" ht="9.9499999999999993" customHeight="1" x14ac:dyDescent="0.2">
      <c r="M1723" s="6" t="str">
        <f>'Catalogo de contrato'!H751</f>
        <v>Ext. 750</v>
      </c>
    </row>
    <row r="1724" spans="13:13" ht="9.9499999999999993" customHeight="1" x14ac:dyDescent="0.2">
      <c r="M1724" s="6" t="str">
        <f>'Catalogo de contrato'!H752</f>
        <v>Ext. 751</v>
      </c>
    </row>
    <row r="1725" spans="13:13" ht="9.9499999999999993" customHeight="1" x14ac:dyDescent="0.2">
      <c r="M1725" s="6" t="str">
        <f>'Catalogo de contrato'!H753</f>
        <v>Ext. 752</v>
      </c>
    </row>
    <row r="1726" spans="13:13" ht="9.9499999999999993" customHeight="1" x14ac:dyDescent="0.2">
      <c r="M1726" s="6" t="str">
        <f>'Catalogo de contrato'!H754</f>
        <v>Ext. 753</v>
      </c>
    </row>
    <row r="1727" spans="13:13" ht="9.9499999999999993" customHeight="1" x14ac:dyDescent="0.2">
      <c r="M1727" s="6" t="str">
        <f>'Catalogo de contrato'!H755</f>
        <v>Ext. 754</v>
      </c>
    </row>
    <row r="1728" spans="13:13" ht="9.9499999999999993" customHeight="1" x14ac:dyDescent="0.2">
      <c r="M1728" s="6" t="str">
        <f>'Catalogo de contrato'!H756</f>
        <v>Ext. 755</v>
      </c>
    </row>
    <row r="1729" spans="13:13" ht="9.9499999999999993" customHeight="1" x14ac:dyDescent="0.2">
      <c r="M1729" s="6" t="str">
        <f>'Catalogo de contrato'!H757</f>
        <v>Ext. 756</v>
      </c>
    </row>
    <row r="1730" spans="13:13" ht="9.9499999999999993" customHeight="1" x14ac:dyDescent="0.2">
      <c r="M1730" s="6" t="str">
        <f>'Catalogo de contrato'!H758</f>
        <v>Ext. 757</v>
      </c>
    </row>
    <row r="1731" spans="13:13" ht="9.9499999999999993" customHeight="1" x14ac:dyDescent="0.2">
      <c r="M1731" s="6" t="str">
        <f>'Catalogo de contrato'!H759</f>
        <v>Ext. 758</v>
      </c>
    </row>
    <row r="1732" spans="13:13" ht="9.9499999999999993" customHeight="1" x14ac:dyDescent="0.2">
      <c r="M1732" s="6" t="str">
        <f>'Catalogo de contrato'!H760</f>
        <v>Ext. 759</v>
      </c>
    </row>
    <row r="1733" spans="13:13" ht="9.9499999999999993" customHeight="1" x14ac:dyDescent="0.2">
      <c r="M1733" s="6" t="str">
        <f>'Catalogo de contrato'!H761</f>
        <v>Ext. 760</v>
      </c>
    </row>
    <row r="1734" spans="13:13" ht="9.9499999999999993" customHeight="1" x14ac:dyDescent="0.2">
      <c r="M1734" s="6" t="str">
        <f>'Catalogo de contrato'!H762</f>
        <v>Ext. 761</v>
      </c>
    </row>
    <row r="1735" spans="13:13" ht="9.9499999999999993" customHeight="1" x14ac:dyDescent="0.2">
      <c r="M1735" s="6" t="str">
        <f>'Catalogo de contrato'!H763</f>
        <v>Ext. 762</v>
      </c>
    </row>
    <row r="1736" spans="13:13" ht="9.9499999999999993" customHeight="1" x14ac:dyDescent="0.2">
      <c r="M1736" s="6" t="str">
        <f>'Catalogo de contrato'!H764</f>
        <v>Ext. 763</v>
      </c>
    </row>
    <row r="1737" spans="13:13" ht="9.9499999999999993" customHeight="1" x14ac:dyDescent="0.2">
      <c r="M1737" s="6" t="str">
        <f>'Catalogo de contrato'!H765</f>
        <v>Ext. 764</v>
      </c>
    </row>
    <row r="1738" spans="13:13" ht="9.9499999999999993" customHeight="1" x14ac:dyDescent="0.2">
      <c r="M1738" s="6" t="str">
        <f>'Catalogo de contrato'!H766</f>
        <v>Ext. 765</v>
      </c>
    </row>
    <row r="1739" spans="13:13" ht="9.9499999999999993" customHeight="1" x14ac:dyDescent="0.2">
      <c r="M1739" s="6" t="str">
        <f>'Catalogo de contrato'!H767</f>
        <v>Ext. 766</v>
      </c>
    </row>
    <row r="1740" spans="13:13" ht="9.9499999999999993" customHeight="1" x14ac:dyDescent="0.2">
      <c r="M1740" s="6" t="str">
        <f>'Catalogo de contrato'!H768</f>
        <v>Ext. 767</v>
      </c>
    </row>
    <row r="1741" spans="13:13" ht="9.9499999999999993" customHeight="1" x14ac:dyDescent="0.2">
      <c r="M1741" s="6" t="str">
        <f>'Catalogo de contrato'!H769</f>
        <v>Ext. 768</v>
      </c>
    </row>
    <row r="1742" spans="13:13" ht="9.9499999999999993" customHeight="1" x14ac:dyDescent="0.2">
      <c r="M1742" s="6" t="str">
        <f>'Catalogo de contrato'!H770</f>
        <v>Ext. 769</v>
      </c>
    </row>
    <row r="1743" spans="13:13" ht="9.9499999999999993" customHeight="1" x14ac:dyDescent="0.2">
      <c r="M1743" s="6" t="str">
        <f>'Catalogo de contrato'!H771</f>
        <v>Ext. 770</v>
      </c>
    </row>
    <row r="1744" spans="13:13" ht="9.9499999999999993" customHeight="1" x14ac:dyDescent="0.2">
      <c r="M1744" s="6" t="str">
        <f>'Catalogo de contrato'!H772</f>
        <v>Ext. 771</v>
      </c>
    </row>
    <row r="1745" spans="13:13" ht="9.9499999999999993" customHeight="1" x14ac:dyDescent="0.2">
      <c r="M1745" s="6" t="str">
        <f>'Catalogo de contrato'!H773</f>
        <v>Ext. 772</v>
      </c>
    </row>
    <row r="1746" spans="13:13" ht="9.9499999999999993" customHeight="1" x14ac:dyDescent="0.2">
      <c r="M1746" s="6" t="str">
        <f>'Catalogo de contrato'!H774</f>
        <v>Ext. 773</v>
      </c>
    </row>
    <row r="1747" spans="13:13" ht="9.9499999999999993" customHeight="1" x14ac:dyDescent="0.2">
      <c r="M1747" s="6" t="str">
        <f>'Catalogo de contrato'!H775</f>
        <v>Ext. 774</v>
      </c>
    </row>
    <row r="1748" spans="13:13" ht="9.9499999999999993" customHeight="1" x14ac:dyDescent="0.2">
      <c r="M1748" s="6" t="str">
        <f>'Catalogo de contrato'!H776</f>
        <v>Ext. 775</v>
      </c>
    </row>
    <row r="1749" spans="13:13" ht="9.9499999999999993" customHeight="1" x14ac:dyDescent="0.2">
      <c r="M1749" s="6" t="str">
        <f>'Catalogo de contrato'!H777</f>
        <v>Ext. 776</v>
      </c>
    </row>
    <row r="1750" spans="13:13" ht="9.9499999999999993" customHeight="1" x14ac:dyDescent="0.2">
      <c r="M1750" s="6" t="str">
        <f>'Catalogo de contrato'!H778</f>
        <v>Ext. 777</v>
      </c>
    </row>
    <row r="1751" spans="13:13" ht="9.9499999999999993" customHeight="1" x14ac:dyDescent="0.2">
      <c r="M1751" s="6" t="str">
        <f>'Catalogo de contrato'!H779</f>
        <v>Ext. 778</v>
      </c>
    </row>
    <row r="1752" spans="13:13" ht="9.9499999999999993" customHeight="1" x14ac:dyDescent="0.2">
      <c r="M1752" s="6" t="str">
        <f>'Catalogo de contrato'!H780</f>
        <v>Ext. 779</v>
      </c>
    </row>
    <row r="1753" spans="13:13" ht="9.9499999999999993" customHeight="1" x14ac:dyDescent="0.2">
      <c r="M1753" s="6" t="str">
        <f>'Catalogo de contrato'!H781</f>
        <v>Ext. 780</v>
      </c>
    </row>
    <row r="1754" spans="13:13" ht="9.9499999999999993" customHeight="1" x14ac:dyDescent="0.2">
      <c r="M1754" s="6" t="str">
        <f>'Catalogo de contrato'!H782</f>
        <v>Ext. 781</v>
      </c>
    </row>
    <row r="1755" spans="13:13" ht="9.9499999999999993" customHeight="1" x14ac:dyDescent="0.2">
      <c r="M1755" s="6" t="str">
        <f>'Catalogo de contrato'!H783</f>
        <v>Ext. 782</v>
      </c>
    </row>
    <row r="1756" spans="13:13" ht="9.9499999999999993" customHeight="1" x14ac:dyDescent="0.2">
      <c r="M1756" s="6" t="str">
        <f>'Catalogo de contrato'!H784</f>
        <v>Ext. 783</v>
      </c>
    </row>
    <row r="1757" spans="13:13" ht="9.9499999999999993" customHeight="1" x14ac:dyDescent="0.2">
      <c r="M1757" s="6" t="str">
        <f>'Catalogo de contrato'!H785</f>
        <v>Ext. 784</v>
      </c>
    </row>
    <row r="1758" spans="13:13" ht="9.9499999999999993" customHeight="1" x14ac:dyDescent="0.2">
      <c r="M1758" s="6" t="str">
        <f>'Catalogo de contrato'!H786</f>
        <v>Ext. 785</v>
      </c>
    </row>
    <row r="1759" spans="13:13" ht="9.9499999999999993" customHeight="1" x14ac:dyDescent="0.2">
      <c r="M1759" s="6" t="str">
        <f>'Catalogo de contrato'!H787</f>
        <v>Ext. 786</v>
      </c>
    </row>
    <row r="1760" spans="13:13" ht="9.9499999999999993" customHeight="1" x14ac:dyDescent="0.2">
      <c r="M1760" s="6" t="str">
        <f>'Catalogo de contrato'!H788</f>
        <v>Ext. 787</v>
      </c>
    </row>
    <row r="1761" spans="13:13" ht="9.9499999999999993" customHeight="1" x14ac:dyDescent="0.2">
      <c r="M1761" s="6" t="str">
        <f>'Catalogo de contrato'!H789</f>
        <v>Ext. 788</v>
      </c>
    </row>
    <row r="1762" spans="13:13" ht="9.9499999999999993" customHeight="1" x14ac:dyDescent="0.2">
      <c r="M1762" s="6" t="str">
        <f>'Catalogo de contrato'!H790</f>
        <v>Ext. 789</v>
      </c>
    </row>
    <row r="1763" spans="13:13" ht="9.9499999999999993" customHeight="1" x14ac:dyDescent="0.2">
      <c r="M1763" s="6" t="str">
        <f>'Catalogo de contrato'!H791</f>
        <v>Ext. 790</v>
      </c>
    </row>
    <row r="1764" spans="13:13" ht="9.9499999999999993" customHeight="1" x14ac:dyDescent="0.2">
      <c r="M1764" s="6" t="str">
        <f>'Catalogo de contrato'!H792</f>
        <v>Ext. 791</v>
      </c>
    </row>
    <row r="1765" spans="13:13" ht="9.9499999999999993" customHeight="1" x14ac:dyDescent="0.2">
      <c r="M1765" s="6" t="str">
        <f>'Catalogo de contrato'!H793</f>
        <v>Ext. 792</v>
      </c>
    </row>
    <row r="1766" spans="13:13" ht="9.9499999999999993" customHeight="1" x14ac:dyDescent="0.2">
      <c r="M1766" s="6" t="str">
        <f>'Catalogo de contrato'!H794</f>
        <v>Ext. 793</v>
      </c>
    </row>
    <row r="1767" spans="13:13" ht="9.9499999999999993" customHeight="1" x14ac:dyDescent="0.2">
      <c r="M1767" s="6" t="str">
        <f>'Catalogo de contrato'!H795</f>
        <v>Ext. 794</v>
      </c>
    </row>
    <row r="1768" spans="13:13" ht="9.9499999999999993" customHeight="1" x14ac:dyDescent="0.2">
      <c r="M1768" s="6" t="str">
        <f>'Catalogo de contrato'!H796</f>
        <v>Ext. 795</v>
      </c>
    </row>
    <row r="1769" spans="13:13" ht="9.9499999999999993" customHeight="1" x14ac:dyDescent="0.2">
      <c r="M1769" s="6" t="str">
        <f>'Catalogo de contrato'!H797</f>
        <v>Ext. 796</v>
      </c>
    </row>
    <row r="1770" spans="13:13" ht="9.9499999999999993" customHeight="1" x14ac:dyDescent="0.2">
      <c r="M1770" s="6" t="str">
        <f>'Catalogo de contrato'!H798</f>
        <v>Ext. 797</v>
      </c>
    </row>
    <row r="1771" spans="13:13" ht="9.9499999999999993" customHeight="1" x14ac:dyDescent="0.2">
      <c r="M1771" s="6" t="str">
        <f>'Catalogo de contrato'!H799</f>
        <v>Ext. 798</v>
      </c>
    </row>
    <row r="1772" spans="13:13" ht="9.9499999999999993" customHeight="1" x14ac:dyDescent="0.2">
      <c r="M1772" s="6" t="str">
        <f>'Catalogo de contrato'!H800</f>
        <v>Ext. 799</v>
      </c>
    </row>
    <row r="1773" spans="13:13" ht="9.9499999999999993" customHeight="1" x14ac:dyDescent="0.2">
      <c r="M1773" s="6" t="str">
        <f>'Catalogo de contrato'!H801</f>
        <v>Ext. 800</v>
      </c>
    </row>
    <row r="1774" spans="13:13" ht="9.9499999999999993" customHeight="1" x14ac:dyDescent="0.2">
      <c r="M1774" s="6" t="str">
        <f>'Catalogo de contrato'!H802</f>
        <v>Ext. 801</v>
      </c>
    </row>
    <row r="1775" spans="13:13" ht="9.9499999999999993" customHeight="1" x14ac:dyDescent="0.2">
      <c r="M1775" s="6" t="str">
        <f>'Catalogo de contrato'!H803</f>
        <v>Ext. 802</v>
      </c>
    </row>
    <row r="1776" spans="13:13" ht="9.9499999999999993" customHeight="1" x14ac:dyDescent="0.2">
      <c r="M1776" s="6" t="str">
        <f>'Catalogo de contrato'!H804</f>
        <v>Ext. 803</v>
      </c>
    </row>
    <row r="1777" spans="13:13" ht="9.9499999999999993" customHeight="1" x14ac:dyDescent="0.2">
      <c r="M1777" s="6" t="str">
        <f>'Catalogo de contrato'!H805</f>
        <v>Ext. 804</v>
      </c>
    </row>
    <row r="1778" spans="13:13" ht="9.9499999999999993" customHeight="1" x14ac:dyDescent="0.2">
      <c r="M1778" s="6" t="str">
        <f>'Catalogo de contrato'!H806</f>
        <v>Ext. 805</v>
      </c>
    </row>
    <row r="1779" spans="13:13" ht="9.9499999999999993" customHeight="1" x14ac:dyDescent="0.2">
      <c r="M1779" s="6" t="str">
        <f>'Catalogo de contrato'!H807</f>
        <v>Ext. 806</v>
      </c>
    </row>
    <row r="1780" spans="13:13" ht="9.9499999999999993" customHeight="1" x14ac:dyDescent="0.2">
      <c r="M1780" s="6" t="str">
        <f>'Catalogo de contrato'!H808</f>
        <v>Ext. 807</v>
      </c>
    </row>
    <row r="1781" spans="13:13" ht="9.9499999999999993" customHeight="1" x14ac:dyDescent="0.2">
      <c r="M1781" s="6" t="str">
        <f>'Catalogo de contrato'!H809</f>
        <v>Ext. 808</v>
      </c>
    </row>
    <row r="1782" spans="13:13" ht="9.9499999999999993" customHeight="1" x14ac:dyDescent="0.2">
      <c r="M1782" s="6" t="str">
        <f>'Catalogo de contrato'!H810</f>
        <v>Ext. 809</v>
      </c>
    </row>
    <row r="1783" spans="13:13" ht="9.9499999999999993" customHeight="1" x14ac:dyDescent="0.2">
      <c r="M1783" s="6" t="str">
        <f>'Catalogo de contrato'!H811</f>
        <v>Ext. 810</v>
      </c>
    </row>
    <row r="1784" spans="13:13" ht="9.9499999999999993" customHeight="1" x14ac:dyDescent="0.2">
      <c r="M1784" s="6" t="str">
        <f>'Catalogo de contrato'!H812</f>
        <v>Ext. 811</v>
      </c>
    </row>
    <row r="1785" spans="13:13" ht="9.9499999999999993" customHeight="1" x14ac:dyDescent="0.2">
      <c r="M1785" s="6" t="str">
        <f>'Catalogo de contrato'!H813</f>
        <v>Ext. 812</v>
      </c>
    </row>
    <row r="1786" spans="13:13" ht="9.9499999999999993" customHeight="1" x14ac:dyDescent="0.2">
      <c r="M1786" s="6" t="str">
        <f>'Catalogo de contrato'!H814</f>
        <v>Ext. 813</v>
      </c>
    </row>
    <row r="1787" spans="13:13" ht="9.9499999999999993" customHeight="1" x14ac:dyDescent="0.2">
      <c r="M1787" s="6" t="str">
        <f>'Catalogo de contrato'!H815</f>
        <v>Ext. 814</v>
      </c>
    </row>
    <row r="1788" spans="13:13" ht="9.9499999999999993" customHeight="1" x14ac:dyDescent="0.2">
      <c r="M1788" s="6" t="str">
        <f>'Catalogo de contrato'!H816</f>
        <v>Ext. 815</v>
      </c>
    </row>
    <row r="1789" spans="13:13" ht="9.9499999999999993" customHeight="1" x14ac:dyDescent="0.2">
      <c r="M1789" s="6" t="str">
        <f>'Catalogo de contrato'!H817</f>
        <v>Ext. 816</v>
      </c>
    </row>
    <row r="1790" spans="13:13" ht="9.9499999999999993" customHeight="1" x14ac:dyDescent="0.2">
      <c r="M1790" s="6" t="str">
        <f>'Catalogo de contrato'!H818</f>
        <v>Ext. 817</v>
      </c>
    </row>
    <row r="1791" spans="13:13" ht="9.9499999999999993" customHeight="1" x14ac:dyDescent="0.2">
      <c r="M1791" s="6" t="str">
        <f>'Catalogo de contrato'!H819</f>
        <v>Ext. 818</v>
      </c>
    </row>
    <row r="1792" spans="13:13" ht="9.9499999999999993" customHeight="1" x14ac:dyDescent="0.2">
      <c r="M1792" s="6" t="str">
        <f>'Catalogo de contrato'!H820</f>
        <v>Ext. 819</v>
      </c>
    </row>
    <row r="1793" spans="13:13" ht="9.9499999999999993" customHeight="1" x14ac:dyDescent="0.2">
      <c r="M1793" s="6" t="str">
        <f>'Catalogo de contrato'!H821</f>
        <v>Ext. 820</v>
      </c>
    </row>
    <row r="1794" spans="13:13" ht="9.9499999999999993" customHeight="1" x14ac:dyDescent="0.2">
      <c r="M1794" s="6" t="str">
        <f>'Catalogo de contrato'!H822</f>
        <v>Ext. 821</v>
      </c>
    </row>
    <row r="1795" spans="13:13" ht="9.9499999999999993" customHeight="1" x14ac:dyDescent="0.2">
      <c r="M1795" s="6" t="str">
        <f>'Catalogo de contrato'!H823</f>
        <v>Ext. 822</v>
      </c>
    </row>
    <row r="1796" spans="13:13" ht="9.9499999999999993" customHeight="1" x14ac:dyDescent="0.2">
      <c r="M1796" s="6" t="str">
        <f>'Catalogo de contrato'!H824</f>
        <v>Ext. 823</v>
      </c>
    </row>
    <row r="1797" spans="13:13" ht="9.9499999999999993" customHeight="1" x14ac:dyDescent="0.2">
      <c r="M1797" s="6" t="str">
        <f>'Catalogo de contrato'!H825</f>
        <v>Ext. 824</v>
      </c>
    </row>
    <row r="1798" spans="13:13" ht="9.9499999999999993" customHeight="1" x14ac:dyDescent="0.2">
      <c r="M1798" s="6" t="str">
        <f>'Catalogo de contrato'!H826</f>
        <v>Ext. 825</v>
      </c>
    </row>
    <row r="1799" spans="13:13" ht="9.9499999999999993" customHeight="1" x14ac:dyDescent="0.2">
      <c r="M1799" s="6" t="str">
        <f>'Catalogo de contrato'!H827</f>
        <v>Ext. 826</v>
      </c>
    </row>
    <row r="1800" spans="13:13" ht="9.9499999999999993" customHeight="1" x14ac:dyDescent="0.2">
      <c r="M1800" s="6" t="str">
        <f>'Catalogo de contrato'!H828</f>
        <v>Ext. 827</v>
      </c>
    </row>
    <row r="1801" spans="13:13" ht="9.9499999999999993" customHeight="1" x14ac:dyDescent="0.2">
      <c r="M1801" s="6" t="str">
        <f>'Catalogo de contrato'!H829</f>
        <v>Ext. 828</v>
      </c>
    </row>
    <row r="1802" spans="13:13" ht="9.9499999999999993" customHeight="1" x14ac:dyDescent="0.2">
      <c r="M1802" s="6" t="str">
        <f>'Catalogo de contrato'!H830</f>
        <v>Ext. 829</v>
      </c>
    </row>
    <row r="1803" spans="13:13" ht="9.9499999999999993" customHeight="1" x14ac:dyDescent="0.2">
      <c r="M1803" s="6" t="str">
        <f>'Catalogo de contrato'!H831</f>
        <v>Ext. 830</v>
      </c>
    </row>
    <row r="1804" spans="13:13" ht="9.9499999999999993" customHeight="1" x14ac:dyDescent="0.2">
      <c r="M1804" s="6" t="str">
        <f>'Catalogo de contrato'!H832</f>
        <v>Ext. 831</v>
      </c>
    </row>
    <row r="1805" spans="13:13" ht="9.9499999999999993" customHeight="1" x14ac:dyDescent="0.2">
      <c r="M1805" s="6" t="str">
        <f>'Catalogo de contrato'!H833</f>
        <v>Ext. 832</v>
      </c>
    </row>
    <row r="1806" spans="13:13" ht="9.9499999999999993" customHeight="1" x14ac:dyDescent="0.2">
      <c r="M1806" s="6" t="str">
        <f>'Catalogo de contrato'!H834</f>
        <v>Ext. 833</v>
      </c>
    </row>
    <row r="1807" spans="13:13" ht="9.9499999999999993" customHeight="1" x14ac:dyDescent="0.2">
      <c r="M1807" s="6" t="str">
        <f>'Catalogo de contrato'!H835</f>
        <v>Ext. 834</v>
      </c>
    </row>
    <row r="1808" spans="13:13" ht="9.9499999999999993" customHeight="1" x14ac:dyDescent="0.2">
      <c r="M1808" s="6" t="str">
        <f>'Catalogo de contrato'!H836</f>
        <v>Ext. 835</v>
      </c>
    </row>
    <row r="1809" spans="13:13" ht="9.9499999999999993" customHeight="1" x14ac:dyDescent="0.2">
      <c r="M1809" s="6" t="str">
        <f>'Catalogo de contrato'!H837</f>
        <v>Ext. 836</v>
      </c>
    </row>
    <row r="1810" spans="13:13" ht="9.9499999999999993" customHeight="1" x14ac:dyDescent="0.2">
      <c r="M1810" s="6" t="str">
        <f>'Catalogo de contrato'!H838</f>
        <v>Ext. 837</v>
      </c>
    </row>
    <row r="1811" spans="13:13" ht="9.9499999999999993" customHeight="1" x14ac:dyDescent="0.2">
      <c r="M1811" s="6" t="str">
        <f>'Catalogo de contrato'!H839</f>
        <v>Ext. 838</v>
      </c>
    </row>
    <row r="1812" spans="13:13" ht="9.9499999999999993" customHeight="1" x14ac:dyDescent="0.2">
      <c r="M1812" s="6" t="str">
        <f>'Catalogo de contrato'!H840</f>
        <v>Ext. 839</v>
      </c>
    </row>
    <row r="1813" spans="13:13" ht="9.9499999999999993" customHeight="1" x14ac:dyDescent="0.2">
      <c r="M1813" s="6" t="str">
        <f>'Catalogo de contrato'!H841</f>
        <v>Ext. 840</v>
      </c>
    </row>
    <row r="1814" spans="13:13" ht="9.9499999999999993" customHeight="1" x14ac:dyDescent="0.2">
      <c r="M1814" s="6" t="str">
        <f>'Catalogo de contrato'!H842</f>
        <v>Ext. 841</v>
      </c>
    </row>
    <row r="1815" spans="13:13" ht="9.9499999999999993" customHeight="1" x14ac:dyDescent="0.2">
      <c r="M1815" s="6" t="str">
        <f>'Catalogo de contrato'!H843</f>
        <v>Ext. 842</v>
      </c>
    </row>
    <row r="1816" spans="13:13" ht="9.9499999999999993" customHeight="1" x14ac:dyDescent="0.2">
      <c r="M1816" s="6" t="str">
        <f>'Catalogo de contrato'!H844</f>
        <v>Ext. 843</v>
      </c>
    </row>
    <row r="1817" spans="13:13" ht="9.9499999999999993" customHeight="1" x14ac:dyDescent="0.2">
      <c r="M1817" s="6" t="str">
        <f>'Catalogo de contrato'!H845</f>
        <v>Ext. 844</v>
      </c>
    </row>
    <row r="1818" spans="13:13" ht="9.9499999999999993" customHeight="1" x14ac:dyDescent="0.2">
      <c r="M1818" s="6" t="str">
        <f>'Catalogo de contrato'!H846</f>
        <v>Ext. 845</v>
      </c>
    </row>
    <row r="1819" spans="13:13" ht="9.9499999999999993" customHeight="1" x14ac:dyDescent="0.2">
      <c r="M1819" s="6" t="str">
        <f>'Catalogo de contrato'!H847</f>
        <v>Ext. 846</v>
      </c>
    </row>
    <row r="1820" spans="13:13" ht="9.9499999999999993" customHeight="1" x14ac:dyDescent="0.2">
      <c r="M1820" s="6" t="str">
        <f>'Catalogo de contrato'!H848</f>
        <v>Ext. 847</v>
      </c>
    </row>
    <row r="1821" spans="13:13" ht="9.9499999999999993" customHeight="1" x14ac:dyDescent="0.2">
      <c r="M1821" s="6" t="str">
        <f>'Catalogo de contrato'!H849</f>
        <v>Ext. 848</v>
      </c>
    </row>
    <row r="1822" spans="13:13" ht="9.9499999999999993" customHeight="1" x14ac:dyDescent="0.2">
      <c r="M1822" s="6" t="str">
        <f>'Catalogo de contrato'!H850</f>
        <v>Ext. 849</v>
      </c>
    </row>
    <row r="1823" spans="13:13" ht="9.9499999999999993" customHeight="1" x14ac:dyDescent="0.2">
      <c r="M1823" s="6" t="str">
        <f>'Catalogo de contrato'!H851</f>
        <v>Ext. 850</v>
      </c>
    </row>
    <row r="1824" spans="13:13" ht="9.9499999999999993" customHeight="1" x14ac:dyDescent="0.2">
      <c r="M1824" s="6" t="str">
        <f>'Catalogo de contrato'!H852</f>
        <v>Ext. 851</v>
      </c>
    </row>
    <row r="1825" spans="13:13" ht="9.9499999999999993" customHeight="1" x14ac:dyDescent="0.2">
      <c r="M1825" s="6" t="str">
        <f>'Catalogo de contrato'!H853</f>
        <v>Ext. 852</v>
      </c>
    </row>
    <row r="1826" spans="13:13" ht="9.9499999999999993" customHeight="1" x14ac:dyDescent="0.2">
      <c r="M1826" s="6" t="str">
        <f>'Catalogo de contrato'!H854</f>
        <v>Ext. 853</v>
      </c>
    </row>
    <row r="1827" spans="13:13" ht="9.9499999999999993" customHeight="1" x14ac:dyDescent="0.2">
      <c r="M1827" s="6" t="str">
        <f>'Catalogo de contrato'!H855</f>
        <v>Ext. 854</v>
      </c>
    </row>
    <row r="1828" spans="13:13" ht="9.9499999999999993" customHeight="1" x14ac:dyDescent="0.2">
      <c r="M1828" s="6" t="str">
        <f>'Catalogo de contrato'!H856</f>
        <v>Ext. 855</v>
      </c>
    </row>
    <row r="1829" spans="13:13" ht="9.9499999999999993" customHeight="1" x14ac:dyDescent="0.2">
      <c r="M1829" s="6" t="str">
        <f>'Catalogo de contrato'!H857</f>
        <v>Ext. 856</v>
      </c>
    </row>
    <row r="1830" spans="13:13" ht="9.9499999999999993" customHeight="1" x14ac:dyDescent="0.2">
      <c r="M1830" s="6" t="str">
        <f>'Catalogo de contrato'!H858</f>
        <v>Ext. 857</v>
      </c>
    </row>
    <row r="1831" spans="13:13" ht="9.9499999999999993" customHeight="1" x14ac:dyDescent="0.2">
      <c r="M1831" s="6" t="str">
        <f>'Catalogo de contrato'!H859</f>
        <v>Ext. 858</v>
      </c>
    </row>
    <row r="1832" spans="13:13" ht="9.9499999999999993" customHeight="1" x14ac:dyDescent="0.2">
      <c r="M1832" s="6" t="str">
        <f>'Catalogo de contrato'!H860</f>
        <v>Ext. 859</v>
      </c>
    </row>
    <row r="1833" spans="13:13" ht="9.9499999999999993" customHeight="1" x14ac:dyDescent="0.2">
      <c r="M1833" s="6" t="str">
        <f>'Catalogo de contrato'!H861</f>
        <v>Ext. 860</v>
      </c>
    </row>
    <row r="1834" spans="13:13" ht="9.9499999999999993" customHeight="1" x14ac:dyDescent="0.2">
      <c r="M1834" s="6" t="str">
        <f>'Catalogo de contrato'!H862</f>
        <v>Ext. 861</v>
      </c>
    </row>
    <row r="1835" spans="13:13" ht="9.9499999999999993" customHeight="1" x14ac:dyDescent="0.2">
      <c r="M1835" s="6" t="str">
        <f>'Catalogo de contrato'!H863</f>
        <v>Ext. 862</v>
      </c>
    </row>
    <row r="1836" spans="13:13" ht="9.9499999999999993" customHeight="1" x14ac:dyDescent="0.2">
      <c r="M1836" s="6" t="str">
        <f>'Catalogo de contrato'!H864</f>
        <v>Ext. 863</v>
      </c>
    </row>
    <row r="1837" spans="13:13" ht="9.9499999999999993" customHeight="1" x14ac:dyDescent="0.2">
      <c r="M1837" s="6" t="str">
        <f>'Catalogo de contrato'!H865</f>
        <v>Ext. 864</v>
      </c>
    </row>
    <row r="1838" spans="13:13" ht="9.9499999999999993" customHeight="1" x14ac:dyDescent="0.2">
      <c r="M1838" s="6" t="str">
        <f>'Catalogo de contrato'!H866</f>
        <v>Ext. 865</v>
      </c>
    </row>
    <row r="1839" spans="13:13" ht="9.9499999999999993" customHeight="1" x14ac:dyDescent="0.2">
      <c r="M1839" s="6" t="str">
        <f>'Catalogo de contrato'!H867</f>
        <v>Ext. 866</v>
      </c>
    </row>
    <row r="1840" spans="13:13" ht="9.9499999999999993" customHeight="1" x14ac:dyDescent="0.2">
      <c r="M1840" s="6" t="str">
        <f>'Catalogo de contrato'!H868</f>
        <v>Ext. 867</v>
      </c>
    </row>
    <row r="1841" spans="13:13" ht="9.9499999999999993" customHeight="1" x14ac:dyDescent="0.2">
      <c r="M1841" s="6" t="str">
        <f>'Catalogo de contrato'!H869</f>
        <v>Ext. 868</v>
      </c>
    </row>
    <row r="1842" spans="13:13" ht="9.9499999999999993" customHeight="1" x14ac:dyDescent="0.2">
      <c r="M1842" s="6" t="str">
        <f>'Catalogo de contrato'!H870</f>
        <v>Ext. 869</v>
      </c>
    </row>
    <row r="1843" spans="13:13" ht="9.9499999999999993" customHeight="1" x14ac:dyDescent="0.2">
      <c r="M1843" s="6" t="str">
        <f>'Catalogo de contrato'!H871</f>
        <v>Ext. 870</v>
      </c>
    </row>
    <row r="1844" spans="13:13" ht="9.9499999999999993" customHeight="1" x14ac:dyDescent="0.2">
      <c r="M1844" s="6" t="str">
        <f>'Catalogo de contrato'!H872</f>
        <v>Ext. 871</v>
      </c>
    </row>
    <row r="1845" spans="13:13" ht="9.9499999999999993" customHeight="1" x14ac:dyDescent="0.2">
      <c r="M1845" s="6" t="str">
        <f>'Catalogo de contrato'!H873</f>
        <v>Ext. 872</v>
      </c>
    </row>
    <row r="1846" spans="13:13" ht="9.9499999999999993" customHeight="1" x14ac:dyDescent="0.2">
      <c r="M1846" s="6" t="str">
        <f>'Catalogo de contrato'!H874</f>
        <v>Ext. 873</v>
      </c>
    </row>
    <row r="1847" spans="13:13" ht="9.9499999999999993" customHeight="1" x14ac:dyDescent="0.2">
      <c r="M1847" s="6" t="str">
        <f>'Catalogo de contrato'!H875</f>
        <v>Ext. 874</v>
      </c>
    </row>
    <row r="1848" spans="13:13" ht="9.9499999999999993" customHeight="1" x14ac:dyDescent="0.2">
      <c r="M1848" s="6" t="str">
        <f>'Catalogo de contrato'!H876</f>
        <v>Ext. 875</v>
      </c>
    </row>
    <row r="1849" spans="13:13" ht="9.9499999999999993" customHeight="1" x14ac:dyDescent="0.2">
      <c r="M1849" s="6" t="str">
        <f>'Catalogo de contrato'!H877</f>
        <v>Ext. 876</v>
      </c>
    </row>
    <row r="1850" spans="13:13" ht="9.9499999999999993" customHeight="1" x14ac:dyDescent="0.2">
      <c r="M1850" s="6" t="str">
        <f>'Catalogo de contrato'!H878</f>
        <v>Ext. 877</v>
      </c>
    </row>
    <row r="1851" spans="13:13" ht="9.9499999999999993" customHeight="1" x14ac:dyDescent="0.2">
      <c r="M1851" s="6" t="str">
        <f>'Catalogo de contrato'!H879</f>
        <v>Ext. 878</v>
      </c>
    </row>
    <row r="1852" spans="13:13" ht="9.9499999999999993" customHeight="1" x14ac:dyDescent="0.2">
      <c r="M1852" s="6" t="str">
        <f>'Catalogo de contrato'!H880</f>
        <v>Ext. 879</v>
      </c>
    </row>
    <row r="1853" spans="13:13" ht="9.9499999999999993" customHeight="1" x14ac:dyDescent="0.2">
      <c r="M1853" s="6" t="str">
        <f>'Catalogo de contrato'!H881</f>
        <v>Ext. 880</v>
      </c>
    </row>
    <row r="1854" spans="13:13" ht="9.9499999999999993" customHeight="1" x14ac:dyDescent="0.2">
      <c r="M1854" s="6" t="str">
        <f>'Catalogo de contrato'!H882</f>
        <v>Ext. 881</v>
      </c>
    </row>
    <row r="1855" spans="13:13" ht="9.9499999999999993" customHeight="1" x14ac:dyDescent="0.2">
      <c r="M1855" s="6" t="str">
        <f>'Catalogo de contrato'!H883</f>
        <v>Ext. 882</v>
      </c>
    </row>
    <row r="1856" spans="13:13" ht="9.9499999999999993" customHeight="1" x14ac:dyDescent="0.2">
      <c r="M1856" s="6" t="str">
        <f>'Catalogo de contrato'!H884</f>
        <v>Ext. 883</v>
      </c>
    </row>
    <row r="1857" spans="13:13" ht="9.9499999999999993" customHeight="1" x14ac:dyDescent="0.2">
      <c r="M1857" s="6" t="str">
        <f>'Catalogo de contrato'!H885</f>
        <v>Ext. 884</v>
      </c>
    </row>
    <row r="1858" spans="13:13" ht="9.9499999999999993" customHeight="1" x14ac:dyDescent="0.2">
      <c r="M1858" s="6" t="str">
        <f>'Catalogo de contrato'!H886</f>
        <v>Ext. 885</v>
      </c>
    </row>
    <row r="1859" spans="13:13" ht="9.9499999999999993" customHeight="1" x14ac:dyDescent="0.2">
      <c r="M1859" s="6" t="str">
        <f>'Catalogo de contrato'!H887</f>
        <v>Ext. 886</v>
      </c>
    </row>
    <row r="1860" spans="13:13" ht="9.9499999999999993" customHeight="1" x14ac:dyDescent="0.2">
      <c r="M1860" s="6" t="str">
        <f>'Catalogo de contrato'!H888</f>
        <v>Ext. 887</v>
      </c>
    </row>
    <row r="1861" spans="13:13" ht="9.9499999999999993" customHeight="1" x14ac:dyDescent="0.2">
      <c r="M1861" s="6" t="str">
        <f>'Catalogo de contrato'!H889</f>
        <v>Ext. 888</v>
      </c>
    </row>
    <row r="1862" spans="13:13" ht="9.9499999999999993" customHeight="1" x14ac:dyDescent="0.2">
      <c r="M1862" s="6" t="str">
        <f>'Catalogo de contrato'!H890</f>
        <v>Ext. 889</v>
      </c>
    </row>
    <row r="1863" spans="13:13" ht="9.9499999999999993" customHeight="1" x14ac:dyDescent="0.2">
      <c r="M1863" s="6" t="str">
        <f>'Catalogo de contrato'!H891</f>
        <v>Ext. 890</v>
      </c>
    </row>
    <row r="1864" spans="13:13" ht="9.9499999999999993" customHeight="1" x14ac:dyDescent="0.2">
      <c r="M1864" s="6" t="str">
        <f>'Catalogo de contrato'!H892</f>
        <v>Ext. 891</v>
      </c>
    </row>
    <row r="1865" spans="13:13" ht="9.9499999999999993" customHeight="1" x14ac:dyDescent="0.2">
      <c r="M1865" s="6" t="str">
        <f>'Catalogo de contrato'!H893</f>
        <v>Ext. 892</v>
      </c>
    </row>
    <row r="1866" spans="13:13" ht="9.9499999999999993" customHeight="1" x14ac:dyDescent="0.2">
      <c r="M1866" s="6" t="str">
        <f>'Catalogo de contrato'!H894</f>
        <v>Ext. 893</v>
      </c>
    </row>
    <row r="1867" spans="13:13" ht="9.9499999999999993" customHeight="1" x14ac:dyDescent="0.2">
      <c r="M1867" s="6" t="str">
        <f>'Catalogo de contrato'!H895</f>
        <v>Ext. 894</v>
      </c>
    </row>
    <row r="1868" spans="13:13" ht="9.9499999999999993" customHeight="1" x14ac:dyDescent="0.2">
      <c r="M1868" s="6" t="str">
        <f>'Catalogo de contrato'!H896</f>
        <v>Ext. 895</v>
      </c>
    </row>
    <row r="1869" spans="13:13" ht="9.9499999999999993" customHeight="1" x14ac:dyDescent="0.2">
      <c r="M1869" s="6" t="str">
        <f>'Catalogo de contrato'!H897</f>
        <v>Ext. 896</v>
      </c>
    </row>
    <row r="1870" spans="13:13" ht="9.9499999999999993" customHeight="1" x14ac:dyDescent="0.2">
      <c r="M1870" s="6" t="str">
        <f>'Catalogo de contrato'!H898</f>
        <v>Ext. 897</v>
      </c>
    </row>
    <row r="1871" spans="13:13" ht="9.9499999999999993" customHeight="1" x14ac:dyDescent="0.2">
      <c r="M1871" s="6" t="str">
        <f>'Catalogo de contrato'!H899</f>
        <v>Ext. 898</v>
      </c>
    </row>
    <row r="1872" spans="13:13" ht="9.9499999999999993" customHeight="1" x14ac:dyDescent="0.2">
      <c r="M1872" s="6" t="str">
        <f>'Catalogo de contrato'!H900</f>
        <v>Ext. 899</v>
      </c>
    </row>
    <row r="1873" spans="13:13" ht="9.9499999999999993" customHeight="1" x14ac:dyDescent="0.2">
      <c r="M1873" s="6" t="str">
        <f>'Catalogo de contrato'!H901</f>
        <v>Ext. 900</v>
      </c>
    </row>
    <row r="1874" spans="13:13" ht="9.9499999999999993" customHeight="1" x14ac:dyDescent="0.2">
      <c r="M1874" s="6" t="str">
        <f>'Catalogo de contrato'!H902</f>
        <v>Ext. 901</v>
      </c>
    </row>
    <row r="1875" spans="13:13" ht="9.9499999999999993" customHeight="1" x14ac:dyDescent="0.2">
      <c r="M1875" s="6" t="str">
        <f>'Catalogo de contrato'!H903</f>
        <v>Ext. 902</v>
      </c>
    </row>
    <row r="1876" spans="13:13" ht="9.9499999999999993" customHeight="1" x14ac:dyDescent="0.2">
      <c r="M1876" s="6" t="str">
        <f>'Catalogo de contrato'!H904</f>
        <v>Ext. 903</v>
      </c>
    </row>
    <row r="1877" spans="13:13" ht="9.9499999999999993" customHeight="1" x14ac:dyDescent="0.2">
      <c r="M1877" s="6" t="str">
        <f>'Catalogo de contrato'!H905</f>
        <v>Ext. 904</v>
      </c>
    </row>
    <row r="1878" spans="13:13" ht="9.9499999999999993" customHeight="1" x14ac:dyDescent="0.2">
      <c r="M1878" s="6" t="str">
        <f>'Catalogo de contrato'!H906</f>
        <v>Ext. 905</v>
      </c>
    </row>
    <row r="1879" spans="13:13" ht="9.9499999999999993" customHeight="1" x14ac:dyDescent="0.2">
      <c r="M1879" s="6" t="str">
        <f>'Catalogo de contrato'!H907</f>
        <v>Ext. 906</v>
      </c>
    </row>
    <row r="1880" spans="13:13" ht="9.9499999999999993" customHeight="1" x14ac:dyDescent="0.2">
      <c r="M1880" s="6" t="str">
        <f>'Catalogo de contrato'!H908</f>
        <v>Ext. 907</v>
      </c>
    </row>
    <row r="1881" spans="13:13" ht="9.9499999999999993" customHeight="1" x14ac:dyDescent="0.2">
      <c r="M1881" s="6" t="str">
        <f>'Catalogo de contrato'!H909</f>
        <v>Ext. 908</v>
      </c>
    </row>
    <row r="1882" spans="13:13" ht="9.9499999999999993" customHeight="1" x14ac:dyDescent="0.2">
      <c r="M1882" s="6" t="str">
        <f>'Catalogo de contrato'!H910</f>
        <v>Ext. 909</v>
      </c>
    </row>
    <row r="1883" spans="13:13" ht="9.9499999999999993" customHeight="1" x14ac:dyDescent="0.2">
      <c r="M1883" s="6" t="str">
        <f>'Catalogo de contrato'!H911</f>
        <v>Ext. 910</v>
      </c>
    </row>
    <row r="1884" spans="13:13" ht="9.9499999999999993" customHeight="1" x14ac:dyDescent="0.2">
      <c r="M1884" s="6" t="str">
        <f>'Catalogo de contrato'!H912</f>
        <v>Ext. 911</v>
      </c>
    </row>
    <row r="1885" spans="13:13" ht="9.9499999999999993" customHeight="1" x14ac:dyDescent="0.2">
      <c r="M1885" s="6" t="str">
        <f>'Catalogo de contrato'!H913</f>
        <v>Ext. 912</v>
      </c>
    </row>
    <row r="1886" spans="13:13" ht="9.9499999999999993" customHeight="1" x14ac:dyDescent="0.2">
      <c r="M1886" s="6" t="str">
        <f>'Catalogo de contrato'!H914</f>
        <v>Ext. 913</v>
      </c>
    </row>
    <row r="1887" spans="13:13" ht="9.9499999999999993" customHeight="1" x14ac:dyDescent="0.2">
      <c r="M1887" s="6" t="str">
        <f>'Catalogo de contrato'!H915</f>
        <v>Ext. 914</v>
      </c>
    </row>
    <row r="1888" spans="13:13" ht="9.9499999999999993" customHeight="1" x14ac:dyDescent="0.2">
      <c r="M1888" s="6" t="str">
        <f>'Catalogo de contrato'!H916</f>
        <v>Ext. 915</v>
      </c>
    </row>
    <row r="1889" spans="13:13" ht="9.9499999999999993" customHeight="1" x14ac:dyDescent="0.2">
      <c r="M1889" s="6" t="str">
        <f>'Catalogo de contrato'!H917</f>
        <v>Ext. 916</v>
      </c>
    </row>
    <row r="1890" spans="13:13" ht="9.9499999999999993" customHeight="1" x14ac:dyDescent="0.2">
      <c r="M1890" s="6" t="str">
        <f>'Catalogo de contrato'!H918</f>
        <v>Ext. 917</v>
      </c>
    </row>
    <row r="1891" spans="13:13" ht="9.9499999999999993" customHeight="1" x14ac:dyDescent="0.2">
      <c r="M1891" s="6" t="str">
        <f>'Catalogo de contrato'!H919</f>
        <v>Ext. 918</v>
      </c>
    </row>
    <row r="1892" spans="13:13" ht="9.9499999999999993" customHeight="1" x14ac:dyDescent="0.2">
      <c r="M1892" s="6" t="str">
        <f>'Catalogo de contrato'!H920</f>
        <v>Ext. 919</v>
      </c>
    </row>
    <row r="1893" spans="13:13" ht="9.9499999999999993" customHeight="1" x14ac:dyDescent="0.2">
      <c r="M1893" s="6" t="str">
        <f>'Catalogo de contrato'!H921</f>
        <v>Ext. 920</v>
      </c>
    </row>
    <row r="1894" spans="13:13" ht="9.9499999999999993" customHeight="1" x14ac:dyDescent="0.2">
      <c r="M1894" s="6" t="str">
        <f>'Catalogo de contrato'!H922</f>
        <v>Ext. 921</v>
      </c>
    </row>
    <row r="1895" spans="13:13" ht="9.9499999999999993" customHeight="1" x14ac:dyDescent="0.2">
      <c r="M1895" s="6" t="str">
        <f>'Catalogo de contrato'!H923</f>
        <v>Ext. 922</v>
      </c>
    </row>
    <row r="1896" spans="13:13" ht="9.9499999999999993" customHeight="1" x14ac:dyDescent="0.2">
      <c r="M1896" s="6" t="str">
        <f>'Catalogo de contrato'!H924</f>
        <v>Ext. 923</v>
      </c>
    </row>
    <row r="1897" spans="13:13" ht="9.9499999999999993" customHeight="1" x14ac:dyDescent="0.2">
      <c r="M1897" s="6" t="str">
        <f>'Catalogo de contrato'!H925</f>
        <v>Ext. 924</v>
      </c>
    </row>
    <row r="1898" spans="13:13" ht="9.9499999999999993" customHeight="1" x14ac:dyDescent="0.2">
      <c r="M1898" s="6" t="str">
        <f>'Catalogo de contrato'!H926</f>
        <v>Ext. 925</v>
      </c>
    </row>
    <row r="1899" spans="13:13" ht="9.9499999999999993" customHeight="1" x14ac:dyDescent="0.2">
      <c r="M1899" s="6" t="str">
        <f>'Catalogo de contrato'!H927</f>
        <v>Ext. 926</v>
      </c>
    </row>
    <row r="1900" spans="13:13" ht="9.9499999999999993" customHeight="1" x14ac:dyDescent="0.2">
      <c r="M1900" s="6" t="str">
        <f>'Catalogo de contrato'!H928</f>
        <v>Ext. 927</v>
      </c>
    </row>
    <row r="1901" spans="13:13" ht="9.9499999999999993" customHeight="1" x14ac:dyDescent="0.2">
      <c r="M1901" s="6" t="str">
        <f>'Catalogo de contrato'!H929</f>
        <v>Ext. 928</v>
      </c>
    </row>
    <row r="1902" spans="13:13" ht="9.9499999999999993" customHeight="1" x14ac:dyDescent="0.2">
      <c r="M1902" s="6" t="str">
        <f>'Catalogo de contrato'!H930</f>
        <v>Ext. 929</v>
      </c>
    </row>
    <row r="1903" spans="13:13" ht="9.9499999999999993" customHeight="1" x14ac:dyDescent="0.2">
      <c r="M1903" s="6" t="str">
        <f>'Catalogo de contrato'!H931</f>
        <v>Ext. 930</v>
      </c>
    </row>
    <row r="1904" spans="13:13" ht="9.9499999999999993" customHeight="1" x14ac:dyDescent="0.2">
      <c r="M1904" s="6" t="str">
        <f>'Catalogo de contrato'!H932</f>
        <v>Ext. 931</v>
      </c>
    </row>
    <row r="1905" spans="13:13" ht="9.9499999999999993" customHeight="1" x14ac:dyDescent="0.2">
      <c r="M1905" s="6" t="str">
        <f>'Catalogo de contrato'!H933</f>
        <v>Ext. 932</v>
      </c>
    </row>
    <row r="1906" spans="13:13" ht="9.9499999999999993" customHeight="1" x14ac:dyDescent="0.2">
      <c r="M1906" s="6" t="str">
        <f>'Catalogo de contrato'!H934</f>
        <v>Ext. 933</v>
      </c>
    </row>
    <row r="1907" spans="13:13" ht="9.9499999999999993" customHeight="1" x14ac:dyDescent="0.2">
      <c r="M1907" s="6" t="str">
        <f>'Catalogo de contrato'!H935</f>
        <v>Ext. 934</v>
      </c>
    </row>
    <row r="1908" spans="13:13" ht="9.9499999999999993" customHeight="1" x14ac:dyDescent="0.2">
      <c r="M1908" s="6" t="str">
        <f>'Catalogo de contrato'!H936</f>
        <v>Ext. 935</v>
      </c>
    </row>
    <row r="1909" spans="13:13" ht="9.9499999999999993" customHeight="1" x14ac:dyDescent="0.2">
      <c r="M1909" s="6" t="str">
        <f>'Catalogo de contrato'!H937</f>
        <v>Ext. 936</v>
      </c>
    </row>
    <row r="1910" spans="13:13" ht="9.9499999999999993" customHeight="1" x14ac:dyDescent="0.2">
      <c r="M1910" s="6" t="str">
        <f>'Catalogo de contrato'!H938</f>
        <v>Ext. 937</v>
      </c>
    </row>
    <row r="1911" spans="13:13" ht="9.9499999999999993" customHeight="1" x14ac:dyDescent="0.2">
      <c r="M1911" s="6" t="str">
        <f>'Catalogo de contrato'!H939</f>
        <v>Ext. 938</v>
      </c>
    </row>
    <row r="1912" spans="13:13" ht="9.9499999999999993" customHeight="1" x14ac:dyDescent="0.2">
      <c r="M1912" s="6" t="str">
        <f>'Catalogo de contrato'!H940</f>
        <v>Ext. 939</v>
      </c>
    </row>
    <row r="1913" spans="13:13" ht="9.9499999999999993" customHeight="1" x14ac:dyDescent="0.2">
      <c r="M1913" s="6" t="str">
        <f>'Catalogo de contrato'!H941</f>
        <v>Ext. 940</v>
      </c>
    </row>
    <row r="1914" spans="13:13" ht="9.9499999999999993" customHeight="1" x14ac:dyDescent="0.2">
      <c r="M1914" s="6" t="str">
        <f>'Catalogo de contrato'!H942</f>
        <v>Ext. 941</v>
      </c>
    </row>
    <row r="1915" spans="13:13" ht="9.9499999999999993" customHeight="1" x14ac:dyDescent="0.2">
      <c r="M1915" s="6" t="str">
        <f>'Catalogo de contrato'!H943</f>
        <v>Ext. 942</v>
      </c>
    </row>
    <row r="1916" spans="13:13" ht="9.9499999999999993" customHeight="1" x14ac:dyDescent="0.2">
      <c r="M1916" s="6" t="str">
        <f>'Catalogo de contrato'!H944</f>
        <v>Ext. 943</v>
      </c>
    </row>
    <row r="1917" spans="13:13" ht="9.9499999999999993" customHeight="1" x14ac:dyDescent="0.2">
      <c r="M1917" s="6" t="str">
        <f>'Catalogo de contrato'!H945</f>
        <v>Ext. 944</v>
      </c>
    </row>
    <row r="1918" spans="13:13" ht="9.9499999999999993" customHeight="1" x14ac:dyDescent="0.2">
      <c r="M1918" s="6" t="str">
        <f>'Catalogo de contrato'!H946</f>
        <v>Ext. 945</v>
      </c>
    </row>
    <row r="1919" spans="13:13" ht="9.9499999999999993" customHeight="1" x14ac:dyDescent="0.2">
      <c r="M1919" s="6" t="str">
        <f>'Catalogo de contrato'!H947</f>
        <v>Ext. 946</v>
      </c>
    </row>
    <row r="1920" spans="13:13" ht="9.9499999999999993" customHeight="1" x14ac:dyDescent="0.2">
      <c r="M1920" s="6" t="str">
        <f>'Catalogo de contrato'!H948</f>
        <v>Ext. 947</v>
      </c>
    </row>
    <row r="1921" spans="13:13" ht="9.9499999999999993" customHeight="1" x14ac:dyDescent="0.2">
      <c r="M1921" s="6" t="str">
        <f>'Catalogo de contrato'!H949</f>
        <v>Ext. 948</v>
      </c>
    </row>
    <row r="1922" spans="13:13" ht="9.9499999999999993" customHeight="1" x14ac:dyDescent="0.2">
      <c r="M1922" s="6" t="str">
        <f>'Catalogo de contrato'!H950</f>
        <v>Ext. 949</v>
      </c>
    </row>
    <row r="1923" spans="13:13" ht="9.9499999999999993" customHeight="1" x14ac:dyDescent="0.2">
      <c r="M1923" s="6" t="str">
        <f>'Catalogo de contrato'!H951</f>
        <v>Ext. 950</v>
      </c>
    </row>
    <row r="1924" spans="13:13" ht="9.9499999999999993" customHeight="1" x14ac:dyDescent="0.2">
      <c r="M1924" s="6" t="str">
        <f>'Catalogo de contrato'!H952</f>
        <v>Ext. 951</v>
      </c>
    </row>
    <row r="1925" spans="13:13" ht="9.9499999999999993" customHeight="1" x14ac:dyDescent="0.2">
      <c r="M1925" s="6" t="str">
        <f>'Catalogo de contrato'!H953</f>
        <v>Ext. 952</v>
      </c>
    </row>
    <row r="1926" spans="13:13" ht="9.9499999999999993" customHeight="1" x14ac:dyDescent="0.2">
      <c r="M1926" s="6" t="str">
        <f>'Catalogo de contrato'!H954</f>
        <v>Ext. 953</v>
      </c>
    </row>
    <row r="1927" spans="13:13" ht="9.9499999999999993" customHeight="1" x14ac:dyDescent="0.2">
      <c r="M1927" s="6" t="str">
        <f>'Catalogo de contrato'!H955</f>
        <v>Ext. 954</v>
      </c>
    </row>
    <row r="1928" spans="13:13" ht="9.9499999999999993" customHeight="1" x14ac:dyDescent="0.2">
      <c r="M1928" s="6" t="str">
        <f>'Catalogo de contrato'!H956</f>
        <v>Ext. 955</v>
      </c>
    </row>
    <row r="1929" spans="13:13" ht="9.9499999999999993" customHeight="1" x14ac:dyDescent="0.2">
      <c r="M1929" s="6" t="str">
        <f>'Catalogo de contrato'!H957</f>
        <v>Ext. 956</v>
      </c>
    </row>
    <row r="1930" spans="13:13" ht="9.9499999999999993" customHeight="1" x14ac:dyDescent="0.2">
      <c r="M1930" s="6" t="str">
        <f>'Catalogo de contrato'!H958</f>
        <v>Ext. 957</v>
      </c>
    </row>
    <row r="1931" spans="13:13" ht="9.9499999999999993" customHeight="1" x14ac:dyDescent="0.2">
      <c r="M1931" s="6" t="str">
        <f>'Catalogo de contrato'!H959</f>
        <v>Ext. 958</v>
      </c>
    </row>
    <row r="1932" spans="13:13" ht="9.9499999999999993" customHeight="1" x14ac:dyDescent="0.2">
      <c r="M1932" s="6" t="str">
        <f>'Catalogo de contrato'!H960</f>
        <v>Ext. 959</v>
      </c>
    </row>
    <row r="1933" spans="13:13" ht="9.9499999999999993" customHeight="1" x14ac:dyDescent="0.2">
      <c r="M1933" s="6" t="str">
        <f>'Catalogo de contrato'!H961</f>
        <v>Ext. 960</v>
      </c>
    </row>
    <row r="1934" spans="13:13" ht="9.9499999999999993" customHeight="1" x14ac:dyDescent="0.2">
      <c r="M1934" s="6" t="str">
        <f>'Catalogo de contrato'!H962</f>
        <v>Ext. 961</v>
      </c>
    </row>
    <row r="1935" spans="13:13" ht="9.9499999999999993" customHeight="1" x14ac:dyDescent="0.2">
      <c r="M1935" s="6" t="str">
        <f>'Catalogo de contrato'!H963</f>
        <v>Ext. 962</v>
      </c>
    </row>
    <row r="1936" spans="13:13" ht="9.9499999999999993" customHeight="1" x14ac:dyDescent="0.2">
      <c r="M1936" s="6" t="str">
        <f>'Catalogo de contrato'!H964</f>
        <v>Ext. 963</v>
      </c>
    </row>
    <row r="1937" spans="13:13" ht="9.9499999999999993" customHeight="1" x14ac:dyDescent="0.2">
      <c r="M1937" s="6" t="str">
        <f>'Catalogo de contrato'!H965</f>
        <v>Ext. 964</v>
      </c>
    </row>
    <row r="1938" spans="13:13" ht="9.9499999999999993" customHeight="1" x14ac:dyDescent="0.2">
      <c r="M1938" s="6" t="str">
        <f>'Catalogo de contrato'!H966</f>
        <v>Ext. 965</v>
      </c>
    </row>
    <row r="1939" spans="13:13" ht="9.9499999999999993" customHeight="1" x14ac:dyDescent="0.2">
      <c r="M1939" s="6" t="str">
        <f>'Catalogo de contrato'!H967</f>
        <v>Ext. 966</v>
      </c>
    </row>
    <row r="1940" spans="13:13" ht="9.9499999999999993" customHeight="1" x14ac:dyDescent="0.2">
      <c r="M1940" s="6" t="str">
        <f>'Catalogo de contrato'!H968</f>
        <v>Ext. 967</v>
      </c>
    </row>
    <row r="1941" spans="13:13" ht="9.9499999999999993" customHeight="1" x14ac:dyDescent="0.2">
      <c r="M1941" s="6" t="str">
        <f>'Catalogo de contrato'!H969</f>
        <v>Ext. 968</v>
      </c>
    </row>
    <row r="1942" spans="13:13" ht="9.9499999999999993" customHeight="1" x14ac:dyDescent="0.2">
      <c r="M1942" s="6" t="str">
        <f>'Catalogo de contrato'!H970</f>
        <v>Ext. 969</v>
      </c>
    </row>
    <row r="1943" spans="13:13" ht="9.9499999999999993" customHeight="1" x14ac:dyDescent="0.2">
      <c r="M1943" s="6" t="str">
        <f>'Catalogo de contrato'!H971</f>
        <v>Ext. 970</v>
      </c>
    </row>
    <row r="1944" spans="13:13" ht="9.9499999999999993" customHeight="1" x14ac:dyDescent="0.2">
      <c r="M1944" s="6" t="str">
        <f>'Catalogo de contrato'!H972</f>
        <v>Ext. 971</v>
      </c>
    </row>
    <row r="1945" spans="13:13" ht="9.9499999999999993" customHeight="1" x14ac:dyDescent="0.2">
      <c r="M1945" s="6" t="str">
        <f>'Catalogo de contrato'!H973</f>
        <v>Ext. 972</v>
      </c>
    </row>
    <row r="1946" spans="13:13" ht="9.9499999999999993" customHeight="1" x14ac:dyDescent="0.2">
      <c r="M1946" s="6" t="str">
        <f>'Catalogo de contrato'!H974</f>
        <v>Ext. 973</v>
      </c>
    </row>
    <row r="1947" spans="13:13" ht="9.9499999999999993" customHeight="1" x14ac:dyDescent="0.2">
      <c r="M1947" s="6" t="str">
        <f>'Catalogo de contrato'!H975</f>
        <v>Ext. 974</v>
      </c>
    </row>
    <row r="1948" spans="13:13" ht="9.9499999999999993" customHeight="1" x14ac:dyDescent="0.2">
      <c r="M1948" s="6" t="str">
        <f>'Catalogo de contrato'!H976</f>
        <v>Ext. 975</v>
      </c>
    </row>
    <row r="1949" spans="13:13" ht="9.9499999999999993" customHeight="1" x14ac:dyDescent="0.2">
      <c r="M1949" s="6" t="str">
        <f>'Catalogo de contrato'!H977</f>
        <v>Ext. 976</v>
      </c>
    </row>
    <row r="1950" spans="13:13" ht="9.9499999999999993" customHeight="1" x14ac:dyDescent="0.2">
      <c r="M1950" s="6" t="str">
        <f>'Catalogo de contrato'!H978</f>
        <v>Ext. 977</v>
      </c>
    </row>
    <row r="1951" spans="13:13" ht="9.9499999999999993" customHeight="1" x14ac:dyDescent="0.2">
      <c r="M1951" s="6" t="str">
        <f>'Catalogo de contrato'!H979</f>
        <v>Ext. 978</v>
      </c>
    </row>
    <row r="1952" spans="13:13" ht="9.9499999999999993" customHeight="1" x14ac:dyDescent="0.2">
      <c r="M1952" s="6" t="str">
        <f>'Catalogo de contrato'!H980</f>
        <v>Ext. 979</v>
      </c>
    </row>
    <row r="1953" spans="13:13" ht="9.9499999999999993" customHeight="1" x14ac:dyDescent="0.2">
      <c r="M1953" s="6" t="str">
        <f>'Catalogo de contrato'!H981</f>
        <v>Ext. 980</v>
      </c>
    </row>
    <row r="1954" spans="13:13" ht="9.9499999999999993" customHeight="1" x14ac:dyDescent="0.2">
      <c r="M1954" s="6" t="str">
        <f>'Catalogo de contrato'!H982</f>
        <v>Ext. 981</v>
      </c>
    </row>
    <row r="1955" spans="13:13" ht="9.9499999999999993" customHeight="1" x14ac:dyDescent="0.2">
      <c r="M1955" s="6" t="str">
        <f>'Catalogo de contrato'!H983</f>
        <v>Ext. 982</v>
      </c>
    </row>
    <row r="1956" spans="13:13" ht="9.9499999999999993" customHeight="1" x14ac:dyDescent="0.2">
      <c r="M1956" s="6" t="str">
        <f>'Catalogo de contrato'!H984</f>
        <v>Ext. 983</v>
      </c>
    </row>
    <row r="1957" spans="13:13" ht="9.9499999999999993" customHeight="1" x14ac:dyDescent="0.2">
      <c r="M1957" s="6" t="str">
        <f>'Catalogo de contrato'!H985</f>
        <v>Ext. 984</v>
      </c>
    </row>
    <row r="1958" spans="13:13" ht="9.9499999999999993" customHeight="1" x14ac:dyDescent="0.2">
      <c r="M1958" s="6" t="str">
        <f>'Catalogo de contrato'!H986</f>
        <v>Ext. 985</v>
      </c>
    </row>
    <row r="1959" spans="13:13" ht="9.9499999999999993" customHeight="1" x14ac:dyDescent="0.2">
      <c r="M1959" s="6" t="str">
        <f>'Catalogo de contrato'!H987</f>
        <v>Ext. 986</v>
      </c>
    </row>
    <row r="1960" spans="13:13" ht="9.9499999999999993" customHeight="1" x14ac:dyDescent="0.2">
      <c r="M1960" s="6" t="str">
        <f>'Catalogo de contrato'!H988</f>
        <v>Ext. 987</v>
      </c>
    </row>
    <row r="1961" spans="13:13" ht="9.9499999999999993" customHeight="1" x14ac:dyDescent="0.2">
      <c r="M1961" s="6" t="str">
        <f>'Catalogo de contrato'!H989</f>
        <v>Ext. 988</v>
      </c>
    </row>
    <row r="1962" spans="13:13" ht="9.9499999999999993" customHeight="1" x14ac:dyDescent="0.2">
      <c r="M1962" s="6" t="str">
        <f>'Catalogo de contrato'!H990</f>
        <v>Ext. 989</v>
      </c>
    </row>
    <row r="1963" spans="13:13" ht="9.9499999999999993" customHeight="1" x14ac:dyDescent="0.2">
      <c r="M1963" s="6" t="str">
        <f>'Catalogo de contrato'!H991</f>
        <v>Ext. 990</v>
      </c>
    </row>
    <row r="1964" spans="13:13" ht="9.9499999999999993" customHeight="1" x14ac:dyDescent="0.2">
      <c r="M1964" s="6" t="str">
        <f>'Catalogo de contrato'!H992</f>
        <v>Ext. 991</v>
      </c>
    </row>
    <row r="1965" spans="13:13" ht="9.9499999999999993" customHeight="1" x14ac:dyDescent="0.2">
      <c r="M1965" s="6" t="str">
        <f>'Catalogo de contrato'!H993</f>
        <v>Ext. 992</v>
      </c>
    </row>
    <row r="1966" spans="13:13" ht="9.9499999999999993" customHeight="1" x14ac:dyDescent="0.2">
      <c r="M1966" s="6" t="str">
        <f>'Catalogo de contrato'!H994</f>
        <v>Ext. 993</v>
      </c>
    </row>
    <row r="1967" spans="13:13" ht="9.9499999999999993" customHeight="1" x14ac:dyDescent="0.2">
      <c r="M1967" s="6" t="str">
        <f>'Catalogo de contrato'!H995</f>
        <v>Ext. 994</v>
      </c>
    </row>
    <row r="1968" spans="13:13" ht="9.9499999999999993" customHeight="1" x14ac:dyDescent="0.2">
      <c r="M1968" s="6" t="str">
        <f>'Catalogo de contrato'!H996</f>
        <v>Ext. 995</v>
      </c>
    </row>
    <row r="1969" spans="13:13" ht="9.9499999999999993" customHeight="1" x14ac:dyDescent="0.2">
      <c r="M1969" s="6" t="str">
        <f>'Catalogo de contrato'!H997</f>
        <v>Ext. 996</v>
      </c>
    </row>
    <row r="1970" spans="13:13" ht="9.9499999999999993" customHeight="1" x14ac:dyDescent="0.2">
      <c r="M1970" s="6" t="str">
        <f>'Catalogo de contrato'!H998</f>
        <v>Ext. 997</v>
      </c>
    </row>
    <row r="1971" spans="13:13" ht="9.9499999999999993" customHeight="1" x14ac:dyDescent="0.2">
      <c r="M1971" s="6" t="str">
        <f>'Catalogo de contrato'!H999</f>
        <v>Ext. 998</v>
      </c>
    </row>
    <row r="1972" spans="13:13" ht="9.9499999999999993" customHeight="1" x14ac:dyDescent="0.2">
      <c r="M1972" s="6" t="str">
        <f>'Catalogo de contrato'!H1000</f>
        <v>Ext. 999</v>
      </c>
    </row>
    <row r="1973" spans="13:13" ht="9.9499999999999993" customHeight="1" x14ac:dyDescent="0.2">
      <c r="M1973" s="6" t="str">
        <f>'Catalogo de contrato'!H1001</f>
        <v>Ext. 1000</v>
      </c>
    </row>
  </sheetData>
  <sheetProtection password="BB43" sheet="1" objects="1" scenarios="1" selectLockedCells="1"/>
  <protectedRanges>
    <protectedRange sqref="C11:D11" name="Rango1"/>
    <protectedRange sqref="F10 I11:J11 E8" name="Rango4"/>
    <protectedRange sqref="D17:E25" name="Rango5"/>
    <protectedRange sqref="F14:H15 F17:H25 I14:I16" name="Rango6"/>
    <protectedRange sqref="C14:C15 C17:C25" name="Rango8"/>
    <protectedRange sqref="J14:J25" name="Rango6_1"/>
  </protectedRanges>
  <mergeCells count="60">
    <mergeCell ref="B24:C24"/>
    <mergeCell ref="E24:F24"/>
    <mergeCell ref="G24:H24"/>
    <mergeCell ref="I24:J24"/>
    <mergeCell ref="B25:C25"/>
    <mergeCell ref="E25:F25"/>
    <mergeCell ref="G25:H25"/>
    <mergeCell ref="I25:J25"/>
    <mergeCell ref="B22:C22"/>
    <mergeCell ref="E22:F22"/>
    <mergeCell ref="G22:H22"/>
    <mergeCell ref="I22:J22"/>
    <mergeCell ref="B23:C23"/>
    <mergeCell ref="E23:F23"/>
    <mergeCell ref="G23:H23"/>
    <mergeCell ref="I23:J23"/>
    <mergeCell ref="B20:C20"/>
    <mergeCell ref="E20:F20"/>
    <mergeCell ref="G20:H20"/>
    <mergeCell ref="I20:J20"/>
    <mergeCell ref="B21:C21"/>
    <mergeCell ref="E21:F21"/>
    <mergeCell ref="G21:H21"/>
    <mergeCell ref="I21:J21"/>
    <mergeCell ref="B18:C18"/>
    <mergeCell ref="E18:F18"/>
    <mergeCell ref="G18:H18"/>
    <mergeCell ref="I18:J18"/>
    <mergeCell ref="B19:C19"/>
    <mergeCell ref="E19:F19"/>
    <mergeCell ref="G19:H19"/>
    <mergeCell ref="I19:J19"/>
    <mergeCell ref="B16:C16"/>
    <mergeCell ref="E16:F16"/>
    <mergeCell ref="G16:H16"/>
    <mergeCell ref="I16:J16"/>
    <mergeCell ref="B17:C17"/>
    <mergeCell ref="E17:F17"/>
    <mergeCell ref="G17:H17"/>
    <mergeCell ref="I17:J17"/>
    <mergeCell ref="B15:C15"/>
    <mergeCell ref="E15:F15"/>
    <mergeCell ref="G15:H15"/>
    <mergeCell ref="I15:J15"/>
    <mergeCell ref="B14:C14"/>
    <mergeCell ref="E14:F14"/>
    <mergeCell ref="G13:H13"/>
    <mergeCell ref="G14:H14"/>
    <mergeCell ref="B1:C1"/>
    <mergeCell ref="I14:J14"/>
    <mergeCell ref="I1:K6"/>
    <mergeCell ref="B2:F3"/>
    <mergeCell ref="B13:C13"/>
    <mergeCell ref="I13:J13"/>
    <mergeCell ref="A4:A5"/>
    <mergeCell ref="B4:F5"/>
    <mergeCell ref="B6:C6"/>
    <mergeCell ref="B7:C7"/>
    <mergeCell ref="E8:F8"/>
    <mergeCell ref="E13:F13"/>
  </mergeCells>
  <dataValidations disablePrompts="1" count="4">
    <dataValidation type="list" allowBlank="1" showInputMessage="1" showErrorMessage="1" sqref="C9">
      <formula1>$XEY$1:$XEY$3</formula1>
    </dataValidation>
    <dataValidation type="whole" allowBlank="1" showInputMessage="1" showErrorMessage="1" error="Introduzca un numero entero, p. ej. 1,2,3 ..., n" sqref="B9">
      <formula1>1</formula1>
      <formula2>500</formula2>
    </dataValidation>
    <dataValidation type="date" allowBlank="1" showInputMessage="1" showErrorMessage="1" error="Intruduza la fecha con el formato dd/mm/aa P. ej: 01/01/12" sqref="F9:F10">
      <formula1>40909</formula1>
      <formula2>62458</formula2>
    </dataValidation>
    <dataValidation type="decimal" allowBlank="1" showInputMessage="1" showErrorMessage="1" error="Introduza solo numeros decimales y/o enteros." sqref="J15:J25">
      <formula1>-5000000000</formula1>
      <formula2>5000000000</formula2>
    </dataValidation>
  </dataValidations>
  <printOptions horizontalCentered="1" verticalCentered="1"/>
  <pageMargins left="0.39370078740157483" right="0.39370078740157483" top="1.2598425196850394" bottom="0.39370078740157483" header="0.27559055118110237" footer="0.27559055118110237"/>
  <pageSetup orientation="landscape" r:id="rId1"/>
  <headerFooter>
    <oddHeader>&amp;L&amp;G&amp;C&amp;8Administración Portuaria Integral de Manzanillo, S.A. De C.V.
Gerencia de Ingeniería
Subgerencia de Construcción y Mantenimiento
Hoja de seguimiento
API-MAN-GI-F-10
Rev. 1   01/Mar/12</oddHeader>
    <oddFooter>&amp;R&amp;"Arial,Negrita"&amp;8API-MAN-GI-F-10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Descripci_x00f3_n xmlns="26467021-c327-4440-84e9-15aaded6bfc2">Plantilla para generador de obra</Descripci_x00f3_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26799D8DC033449F5C63641FAA7C38" ma:contentTypeVersion="1" ma:contentTypeDescription="Create a new document." ma:contentTypeScope="" ma:versionID="e4c9800a156c86a6ea74f94ac9c1caf6">
  <xsd:schema xmlns:xsd="http://www.w3.org/2001/XMLSchema" xmlns:p="http://schemas.microsoft.com/office/2006/metadata/properties" xmlns:ns2="26467021-c327-4440-84e9-15aaded6bfc2" targetNamespace="http://schemas.microsoft.com/office/2006/metadata/properties" ma:root="true" ma:fieldsID="3fd009865b04958883870f798ab84186" ns2:_="">
    <xsd:import namespace="26467021-c327-4440-84e9-15aaded6bfc2"/>
    <xsd:element name="properties">
      <xsd:complexType>
        <xsd:sequence>
          <xsd:element name="documentManagement">
            <xsd:complexType>
              <xsd:all>
                <xsd:element ref="ns2:Descripci_x00f3_n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26467021-c327-4440-84e9-15aaded6bfc2" elementFormDefault="qualified">
    <xsd:import namespace="http://schemas.microsoft.com/office/2006/documentManagement/types"/>
    <xsd:element name="Descripci_x00f3_n" ma:index="8" nillable="true" ma:displayName="Nombre del Formato" ma:description="Descripción del Contenido del Formato" ma:internalName="Descripci_x00f3_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779DDE94-66B0-4980-9480-611E510B6094}">
  <ds:schemaRefs>
    <ds:schemaRef ds:uri="http://purl.org/dc/elements/1.1/"/>
    <ds:schemaRef ds:uri="http://purl.org/dc/terms/"/>
    <ds:schemaRef ds:uri="http://schemas.microsoft.com/office/2006/metadata/properties"/>
    <ds:schemaRef ds:uri="26467021-c327-4440-84e9-15aaded6bfc2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428B0DAA-7AB7-41E2-AE9D-4B3B316EC5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03DDE-417F-495B-8417-C0DEC4BAAB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467021-c327-4440-84e9-15aaded6bfc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Datos</vt:lpstr>
      <vt:lpstr>Catalogo de contrato</vt:lpstr>
      <vt:lpstr>Generador (1)</vt:lpstr>
      <vt:lpstr>Generador (2)</vt:lpstr>
      <vt:lpstr>Generador (3)</vt:lpstr>
      <vt:lpstr>Caratula Estimacion</vt:lpstr>
      <vt:lpstr>Hoja de seguimiento</vt:lpstr>
      <vt:lpstr>'Caratula Estimacion'!Área_de_impresión</vt:lpstr>
      <vt:lpstr>'Catalogo de contrato'!Área_de_impresión</vt:lpstr>
      <vt:lpstr>Datos!Área_de_impresión</vt:lpstr>
      <vt:lpstr>'Generador (1)'!Área_de_impresión</vt:lpstr>
      <vt:lpstr>'Generador (2)'!Área_de_impresión</vt:lpstr>
      <vt:lpstr>'Generador (3)'!Área_de_impresión</vt:lpstr>
      <vt:lpstr>'Hoja de seguimiento'!Área_de_impresión</vt:lpstr>
      <vt:lpstr>'Catalogo de contrato'!Títulos_a_imprimir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Alam Vargas Mendoza</dc:creator>
  <cp:lastModifiedBy>Alam Vargas Mendoza</cp:lastModifiedBy>
  <cp:lastPrinted>2012-03-03T21:37:04Z</cp:lastPrinted>
  <dcterms:created xsi:type="dcterms:W3CDTF">2009-11-25T18:34:32Z</dcterms:created>
  <dcterms:modified xsi:type="dcterms:W3CDTF">2012-03-09T00:45:26Z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0x0101003D26799D8DC033449F5C63641FAA7C38</vt:lpwstr>
  </property>
</Properties>
</file>